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7594769B-9288-4929-B6DA-5E0D23698127}" xr6:coauthVersionLast="36" xr6:coauthVersionMax="36" xr10:uidLastSave="{00000000-0000-0000-0000-000000000000}"/>
  <bookViews>
    <workbookView xWindow="0" yWindow="0" windowWidth="28800" windowHeight="12225" xr2:uid="{A7D52514-D444-481B-A5C4-E0B967663432}"/>
  </bookViews>
  <sheets>
    <sheet name="Index" sheetId="7" r:id="rId1"/>
    <sheet name="ARMSCORPerfom" sheetId="1" r:id="rId2"/>
    <sheet name="ARMSCORFinancial" sheetId="2" r:id="rId3"/>
    <sheet name="ARMSCORPersonnel" sheetId="3" r:id="rId4"/>
    <sheet name="CCBPerfom" sheetId="4" r:id="rId5"/>
    <sheet name="CCBFinancial" sheetId="5" r:id="rId6"/>
    <sheet name="CCBPersonnel" sheetId="6" r:id="rId7"/>
  </sheets>
  <definedNames>
    <definedName name="_Int_2vXVJM6m" localSheetId="4">CCBPerfom!$C$7</definedName>
    <definedName name="_Int_DwL9YDy6" localSheetId="4">CCBPerfom!$C$5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<sst xmlns="http://schemas.openxmlformats.org/spreadsheetml/2006/main" count="373" uniqueCount="175">
  <si>
    <t>Table 23.22 Armaments Corporation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</si>
  <si>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</si>
  <si>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</si>
  <si>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</si>
  <si>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</si>
  <si>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</si>
  <si>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</si>
  <si>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</si>
  <si>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</si>
  <si>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</si>
  <si>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</si>
  <si>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</si>
  <si>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</si>
  <si>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</si>
  <si>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Management of defence matériel acquisition</t>
  </si>
  <si>
    <t>Department: Defence</t>
  </si>
  <si>
    <t>Table 23.23 Armaments Corporation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</si>
  <si>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</si>
  <si>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</si>
  <si>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</si>
  <si>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</si>
  <si>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</si>
  <si>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</si>
  <si>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</si>
  <si>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</si>
  <si>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</si>
  <si>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Quality assurance</t>
  </si>
  <si>
    <t>Logistics support</t>
  </si>
  <si>
    <t>Management of strategic facilities: Dockyard</t>
  </si>
  <si>
    <t>Management of strategic facilities: Research and development</t>
  </si>
  <si>
    <t>Total</t>
  </si>
  <si>
    <t>Table 23.24 Armaments Corporation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</si>
  <si>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</si>
  <si>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</si>
  <si>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</si>
  <si>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</si>
  <si>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</si>
  <si>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</si>
  <si>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</si>
  <si>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</si>
  <si>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</si>
  <si>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</si>
  <si>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</si>
  <si>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</si>
  <si>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</si>
  <si>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</si>
  <si>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</si>
  <si>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</si>
  <si>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</si>
  <si>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</si>
  <si>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</si>
  <si>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</si>
  <si>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</si>
  <si>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</si>
  <si>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</si>
  <si>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</si>
  <si>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</si>
  <si>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</si>
  <si>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</si>
  <si>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</si>
  <si>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</si>
  <si>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</si>
  <si>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</si>
  <si>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</si>
  <si>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</si>
  <si>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</si>
  <si>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</si>
  <si>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</si>
  <si>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</si>
  <si>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</si>
  <si>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</si>
  <si>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</si>
  <si>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</si>
  <si>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Taxation</t>
  </si>
  <si>
    <t>Derivatives financial instruments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</si>
  <si>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</si>
  <si>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</si>
  <si>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</si>
  <si>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</si>
  <si>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</si>
  <si>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</si>
  <si>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Provisions</t>
  </si>
  <si>
    <t>Total equity and liabilities</t>
  </si>
  <si>
    <t>Table 23.25 Armaments Corporation of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</si>
  <si>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</si>
  <si>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</si>
  <si>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</si>
  <si>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</si>
  <si>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</si>
  <si>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</si>
  <si>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</si>
  <si>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</si>
  <si>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</si>
  <si>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</si>
  <si>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Armaments Corporation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</si>
  <si>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</si>
  <si>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</si>
  <si>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</si>
  <si>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</si>
  <si>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</si>
  <si>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</si>
  <si>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</si>
  <si>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</si>
  <si>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</si>
  <si>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</si>
  <si>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23.26 Castle Control Board performance indicators by programme/objective/activity and related priority</t>
  </si>
  <si>
    <t>Maximising the tourist potential of the Castle of Good Hope</t>
  </si>
  <si>
    <t>Increased public profile and positive perception across all sectors of the community</t>
  </si>
  <si>
    <t>Table 23.27 Castle Control Board expenditure trends and estimates by programme/objective/activity</t>
  </si>
  <si>
    <t>Ensure the preservation, interpretation and showcasing of the castle’s history</t>
  </si>
  <si>
    <t>Table 23.28 Castle Control Board statements of financial performance, cash flow and financial position</t>
  </si>
  <si>
    <t>Table 23.29 Castle Control Board personnel numbers and cost by salary level</t>
  </si>
  <si>
    <t>Castle Control Board</t>
  </si>
  <si>
    <t>Entity name</t>
  </si>
  <si>
    <t>Table name</t>
  </si>
  <si>
    <t xml:space="preserve"> Armaments Corporation of South Africa </t>
  </si>
  <si>
    <t xml:space="preserve"> Castle Control Board </t>
  </si>
  <si>
    <t xml:space="preserve">Percentage of capital </t>
  </si>
  <si>
    <t xml:space="preserve">requirements from </t>
  </si>
  <si>
    <t xml:space="preserve">the Department of </t>
  </si>
  <si>
    <t xml:space="preserve">Defence converted </t>
  </si>
  <si>
    <t xml:space="preserve">into orders placed </t>
  </si>
  <si>
    <t>per year</t>
  </si>
  <si>
    <t xml:space="preserve">Management of defence </t>
  </si>
  <si>
    <t>matériel acquisition</t>
  </si>
  <si>
    <t>Priority 6: Social cohesion and safer communities</t>
  </si>
  <si>
    <t>98.2%</t>
  </si>
  <si>
    <t>(R233.3m/</t>
  </si>
  <si>
    <t>R237.6m)</t>
  </si>
  <si>
    <t>(R90m)</t>
  </si>
  <si>
    <t>(R365.1m)</t>
  </si>
  <si>
    <t xml:space="preserve">Percentage of </t>
  </si>
  <si>
    <t xml:space="preserve">technology </t>
  </si>
  <si>
    <t xml:space="preserve">requirements </t>
  </si>
  <si>
    <t>executed per year</t>
  </si>
  <si>
    <t xml:space="preserve">Management of strategic facilities: Research and </t>
  </si>
  <si>
    <t>Development</t>
  </si>
  <si>
    <t>97.5%</t>
  </si>
  <si>
    <t>(R232m/</t>
  </si>
  <si>
    <t>R238m)</t>
  </si>
  <si>
    <t>97.9%</t>
  </si>
  <si>
    <t>(R126.6m/</t>
  </si>
  <si>
    <t>R129.4m)</t>
  </si>
  <si>
    <t>51.7%</t>
  </si>
  <si>
    <t>(R95.2m/</t>
  </si>
  <si>
    <t>R184.1m)</t>
  </si>
  <si>
    <t xml:space="preserve">Value of defence </t>
  </si>
  <si>
    <t xml:space="preserve">industrial </t>
  </si>
  <si>
    <t xml:space="preserve">participation credits </t>
  </si>
  <si>
    <t xml:space="preserve">awarded in terms of </t>
  </si>
  <si>
    <t xml:space="preserve">contractually agreed </t>
  </si>
  <si>
    <t>milestones per year</t>
  </si>
  <si>
    <t>R95.8m</t>
  </si>
  <si>
    <t>R260m</t>
  </si>
  <si>
    <t>R26.6m</t>
  </si>
  <si>
    <t>R111.3m</t>
  </si>
  <si>
    <t>R84m</t>
  </si>
  <si>
    <t>R23m</t>
  </si>
  <si>
    <t>Gross revenue generated per year</t>
  </si>
  <si>
    <t>R5.7m</t>
  </si>
  <si>
    <t>R8.7m</t>
  </si>
  <si>
    <t>R10.8m</t>
  </si>
  <si>
    <t>R10.9m</t>
  </si>
  <si>
    <t>R10.7m</t>
  </si>
  <si>
    <t>R10.2m</t>
  </si>
  <si>
    <t>R10m</t>
  </si>
  <si>
    <t>Number of visitors to the Castle of Good Hope per year</t>
  </si>
  <si>
    <t>14 522</t>
  </si>
  <si>
    <t>33 452</t>
  </si>
  <si>
    <t>73 765</t>
  </si>
  <si>
    <t>120 000</t>
  </si>
  <si>
    <t>130 000</t>
  </si>
  <si>
    <t>170 000</t>
  </si>
  <si>
    <t>Number of interns hosted at the Castle of Good Hope per year</t>
  </si>
  <si>
    <t>Priority 2: Economic transformation and job 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</si>
</sst>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</cellStyleXfs>
  <cellXfs count="25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168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7" fontId="7" fillId="0" borderId="20" xfId="5" applyNumberFormat="1" applyFont="1" applyBorder="1" applyAlignment="1">
      <alignment horizontal="right" vertical="top"/>
    </xf>
    <xf numFmtId="167" fontId="7" fillId="0" borderId="21" xfId="5" applyNumberFormat="1" applyFont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4" borderId="21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168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3" xfId="5" applyNumberFormat="1" applyFont="1" applyBorder="1" applyAlignment="1">
      <alignment horizontal="right" vertical="top" wrapText="1"/>
    </xf>
    <xf numFmtId="167" fontId="11" fillId="0" borderId="23" xfId="5" applyNumberFormat="1" applyFont="1" applyBorder="1" applyAlignment="1">
      <alignment horizontal="right" vertical="top"/>
    </xf>
    <xf numFmtId="167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69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3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7" fontId="10" fillId="0" borderId="23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19" xfId="5" applyNumberFormat="1" applyFont="1" applyFill="1" applyBorder="1" applyAlignment="1">
      <alignment horizontal="right" vertical="top"/>
    </xf>
    <xf numFmtId="167" fontId="11" fillId="0" borderId="19" xfId="6" applyNumberFormat="1" applyFont="1" applyBorder="1" applyAlignment="1">
      <alignment horizontal="right" vertical="top"/>
    </xf>
    <xf numFmtId="167" fontId="11" fillId="0" borderId="0" xfId="6" applyNumberFormat="1" applyFont="1" applyBorder="1" applyAlignment="1">
      <alignment horizontal="right" vertical="top"/>
    </xf>
    <xf numFmtId="167" fontId="11" fillId="0" borderId="27" xfId="6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7" fontId="10" fillId="0" borderId="20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8" fontId="10" fillId="5" borderId="23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4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7" fontId="10" fillId="0" borderId="21" xfId="6" applyNumberFormat="1" applyFont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7" fontId="10" fillId="0" borderId="27" xfId="6" applyNumberFormat="1" applyFont="1" applyBorder="1" applyAlignment="1">
      <alignment horizontal="right" vertical="top"/>
    </xf>
    <xf numFmtId="0" fontId="12" fillId="4" borderId="20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29" xfId="6" applyNumberFormat="1" applyFont="1" applyFill="1" applyBorder="1" applyAlignment="1">
      <alignment horizontal="right" vertical="top"/>
    </xf>
    <xf numFmtId="167" fontId="10" fillId="0" borderId="30" xfId="6" applyNumberFormat="1" applyFont="1" applyBorder="1" applyAlignment="1">
      <alignment horizontal="right" vertical="top"/>
    </xf>
    <xf numFmtId="168" fontId="10" fillId="3" borderId="31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8" fontId="11" fillId="5" borderId="19" xfId="6" applyNumberFormat="1" applyFont="1" applyFill="1" applyBorder="1" applyAlignment="1">
      <alignment horizontal="right" vertical="top"/>
    </xf>
    <xf numFmtId="167" fontId="14" fillId="0" borderId="12" xfId="6" applyNumberFormat="1" applyFont="1" applyBorder="1" applyAlignment="1">
      <alignment horizontal="right" vertical="top"/>
    </xf>
    <xf numFmtId="167" fontId="14" fillId="0" borderId="16" xfId="6" applyNumberFormat="1" applyFont="1" applyBorder="1" applyAlignment="1">
      <alignment horizontal="right" vertical="top"/>
    </xf>
    <xf numFmtId="167" fontId="14" fillId="0" borderId="11" xfId="6" applyNumberFormat="1" applyFont="1" applyBorder="1" applyAlignment="1">
      <alignment horizontal="right" vertical="top"/>
    </xf>
    <xf numFmtId="168" fontId="14" fillId="5" borderId="11" xfId="6" applyNumberFormat="1" applyFont="1" applyFill="1" applyBorder="1" applyAlignment="1">
      <alignment horizontal="right" vertical="top"/>
    </xf>
    <xf numFmtId="0" fontId="11" fillId="6" borderId="0" xfId="7" applyFont="1" applyFill="1" applyAlignment="1">
      <alignment horizontal="left" vertical="top" wrapText="1"/>
    </xf>
    <xf numFmtId="0" fontId="11" fillId="4" borderId="0" xfId="5" applyFont="1" applyFill="1" applyAlignment="1">
      <alignment horizontal="left" vertical="top" wrapText="1"/>
    </xf>
    <xf numFmtId="0" fontId="11" fillId="4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4" fontId="10" fillId="0" borderId="24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3" xfId="6" quotePrefix="1" applyNumberFormat="1" applyFont="1" applyFill="1" applyBorder="1"/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3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19" xfId="6" applyNumberFormat="1" applyFont="1" applyFill="1" applyBorder="1"/>
    <xf numFmtId="164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4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3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Border="1" applyAlignment="1">
      <alignment horizontal="left" vertical="top"/>
    </xf>
    <xf numFmtId="170" fontId="11" fillId="0" borderId="24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3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3" xfId="6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168" fontId="11" fillId="5" borderId="24" xfId="9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19" xfId="6" applyNumberFormat="1" applyFont="1" applyBorder="1" applyAlignment="1">
      <alignment vertical="top" wrapText="1"/>
    </xf>
    <xf numFmtId="167" fontId="11" fillId="0" borderId="0" xfId="6" applyNumberFormat="1" applyFont="1" applyBorder="1" applyAlignment="1">
      <alignment vertical="top" wrapText="1"/>
    </xf>
    <xf numFmtId="167" fontId="11" fillId="0" borderId="27" xfId="6" applyNumberFormat="1" applyFont="1" applyBorder="1" applyAlignment="1">
      <alignment vertical="top" wrapText="1"/>
    </xf>
    <xf numFmtId="170" fontId="11" fillId="0" borderId="0" xfId="6" applyNumberFormat="1" applyFont="1" applyBorder="1" applyAlignment="1">
      <alignment vertical="top" wrapText="1"/>
    </xf>
    <xf numFmtId="168" fontId="11" fillId="5" borderId="19" xfId="9" applyNumberFormat="1" applyFont="1" applyFill="1" applyBorder="1" applyAlignment="1" applyProtection="1">
      <alignment horizontal="right" vertical="top" wrapText="1"/>
    </xf>
    <xf numFmtId="168" fontId="11" fillId="5" borderId="17" xfId="9" applyNumberFormat="1" applyFont="1" applyFill="1" applyBorder="1" applyAlignment="1" applyProtection="1">
      <alignment horizontal="right" vertical="top" wrapText="1"/>
    </xf>
    <xf numFmtId="0" fontId="16" fillId="0" borderId="1" xfId="10" applyFont="1" applyBorder="1" applyAlignment="1">
      <alignment horizontal="left" vertical="top"/>
    </xf>
    <xf numFmtId="170" fontId="11" fillId="0" borderId="29" xfId="6" applyNumberFormat="1" applyFont="1" applyBorder="1" applyAlignment="1">
      <alignment vertical="top" wrapText="1"/>
    </xf>
    <xf numFmtId="170" fontId="11" fillId="0" borderId="31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30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1" xfId="9" applyNumberFormat="1" applyFont="1" applyFill="1" applyBorder="1" applyAlignment="1" applyProtection="1">
      <alignment horizontal="right" vertical="top" wrapText="1"/>
    </xf>
    <xf numFmtId="168" fontId="11" fillId="5" borderId="29" xfId="9" applyNumberFormat="1" applyFont="1" applyFill="1" applyBorder="1" applyAlignment="1" applyProtection="1">
      <alignment horizontal="right" vertical="top" wrapText="1"/>
    </xf>
    <xf numFmtId="0" fontId="17" fillId="4" borderId="14" xfId="10" applyFont="1" applyFill="1" applyBorder="1" applyAlignment="1">
      <alignment horizontal="left" vertical="top"/>
    </xf>
    <xf numFmtId="170" fontId="11" fillId="4" borderId="0" xfId="6" applyNumberFormat="1" applyFont="1" applyFill="1" applyBorder="1" applyAlignment="1">
      <alignment vertical="top" wrapText="1"/>
    </xf>
    <xf numFmtId="167" fontId="11" fillId="4" borderId="0" xfId="6" applyNumberFormat="1" applyFont="1" applyFill="1" applyBorder="1" applyAlignment="1">
      <alignment vertical="top" wrapText="1"/>
    </xf>
    <xf numFmtId="168" fontId="11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8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19" fillId="0" borderId="30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19" fillId="0" borderId="17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3" fontId="19" fillId="0" borderId="12" xfId="0" applyNumberFormat="1" applyFont="1" applyBorder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9" fillId="0" borderId="11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</cellXfs>
  <cellStyles count="12">
    <cellStyle name="Hyperlink" xfId="11" builtinId="8"/>
    <cellStyle name="Normal" xfId="0" builtinId="0"/>
    <cellStyle name="Normal 10" xfId="10" xr:uid="{EB2E9663-5713-4AA9-90F7-8FC536105A19}"/>
    <cellStyle name="Normal 15" xfId="4" xr:uid="{0DF7061F-6E21-4953-9BA5-057BD0453A96}"/>
    <cellStyle name="Normal 2 2 2" xfId="7" xr:uid="{93DAF100-1DE6-481B-B51B-DCA510CC1E3E}"/>
    <cellStyle name="Normal_DBSA_PE30.2009N 2 2" xfId="5" xr:uid="{01FFC529-019C-4682-8997-7496AE181D71}"/>
    <cellStyle name="Normal_DBSA_PE30.2009N 3 2" xfId="2" xr:uid="{C569C42D-0D02-4DCC-9853-45088061E260}"/>
    <cellStyle name="Normal_Link to db 2 2" xfId="6" xr:uid="{DBC63819-3E2C-480E-B02B-9137C7CBD274}"/>
    <cellStyle name="Normal_Link to db 3 2" xfId="3" xr:uid="{22627DAA-F775-4170-9609-688BBE0194F1}"/>
    <cellStyle name="Normal_Revenue Tables 2 2 2" xfId="8" xr:uid="{7136BB90-7F88-402B-9F13-CA8BE0F7F23B}"/>
    <cellStyle name="Percent" xfId="1" builtinId="5"/>
    <cellStyle name="Percent 2 2 3" xfId="9" xr:uid="{06848A57-B335-4958-A8E7-EB0D462FC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9BDE-EFB7-4066-A443-A61BAD5D92BF}">
  <sheetPr codeName="Sheet2"/>
  <dimension ref="A1:B9"/>
  <sheetViews>
    <sheetView showGridLines="0" tabSelected="1" workbookViewId="0">
      <selection activeCell="A10" sqref="A10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113</v>
      </c>
      <c r="B1" s="5" t="s">
        <v>114</v>
      </c>
    </row>
    <row r="2" spans="1:2" x14ac:dyDescent="0.25">
      <c r="A2" t="s">
        <v>115</v>
      </c>
      <c r="B2" s="201" t="s">
        <v>0</v>
      </c>
    </row>
    <row r="3" spans="1:2" x14ac:dyDescent="0.25">
      <c r="B3" s="201" t="s">
        <v>16</v>
      </c>
    </row>
    <row r="4" spans="1:2" x14ac:dyDescent="0.25">
      <c r="B4" s="201" t="s">
        <v>31</v>
      </c>
    </row>
    <row r="5" spans="1:2" x14ac:dyDescent="0.25">
      <c r="B5" s="201" t="s">
        <v>83</v>
      </c>
    </row>
    <row r="6" spans="1:2" x14ac:dyDescent="0.25">
      <c r="A6" t="s">
        <v>116</v>
      </c>
      <c r="B6" s="201" t="s">
        <v>105</v>
      </c>
    </row>
    <row r="7" spans="1:2" x14ac:dyDescent="0.25">
      <c r="B7" s="201" t="s">
        <v>108</v>
      </c>
    </row>
    <row r="8" spans="1:2" x14ac:dyDescent="0.25">
      <c r="B8" s="201" t="s">
        <v>110</v>
      </c>
    </row>
    <row r="9" spans="1:2" x14ac:dyDescent="0.25">
      <c r="B9" s="201" t="s">
        <v>111</v>
      </c>
    </row>
  </sheetData>
  <hyperlinks>
    <hyperlink ref="B2" location="ARMSCORPerfom!B2" display="ARMSCORPerfom!B2" xr:uid="{F5AD0EC0-4317-4894-B2BE-97CC1D85D64E}"/>
    <hyperlink ref="B3" location="ARMSCORFinancial!B2" display="ARMSCORFinancial!B2" xr:uid="{36300119-C9AA-4193-9446-4EED67FE8238}"/>
    <hyperlink ref="B4" location="ARMSCORFinancial!B13" display="ARMSCORFinancial!B13" xr:uid="{74A2231E-5AC3-4AC5-B599-CDE0DCD569F2}"/>
    <hyperlink ref="B5" location="ARMSCORPersonnel!B2" display="ARMSCORPersonnel!B2" xr:uid="{74E28D89-D09F-4CF6-B754-836542C2B62A}"/>
    <hyperlink ref="B6" location="CCBPerfom!B2" display="CCBPerfom!B2" xr:uid="{98A647B2-1E8C-4034-9943-307F825FC2C6}"/>
    <hyperlink ref="B7" location="CCBFinancial!B2" display="CCBFinancial!B2" xr:uid="{C231F057-7C69-4901-8362-E2842C849BB8}"/>
    <hyperlink ref="B8" location="CCBFinancial!B11" display="CCBFinancial!B11" xr:uid="{431C7D2F-F922-4FB6-BAD0-FA6D37E246A5}"/>
    <hyperlink ref="B9" location="CCBPersonnel!B2" display="CCBPersonnel!B2" xr:uid="{7F5818A7-853B-4873-9DCA-03230EE824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5919-5AA2-4AE3-AFB4-EA06973B3E0F}">
  <dimension ref="B1:AB20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31" t="s">
        <v>0</v>
      </c>
      <c r="C2" s="231"/>
      <c r="D2" s="231"/>
      <c r="E2" s="231"/>
      <c r="F2" s="231"/>
      <c r="G2" s="231"/>
      <c r="H2" s="231"/>
      <c r="I2" s="231"/>
      <c r="J2" s="231"/>
      <c r="K2" s="231"/>
    </row>
    <row r="3" spans="2:28" ht="34.5" x14ac:dyDescent="0.25">
      <c r="B3" s="1"/>
      <c r="C3" s="2"/>
      <c r="D3" s="3"/>
      <c r="E3" s="232" t="s">
        <v>1</v>
      </c>
      <c r="F3" s="233"/>
      <c r="G3" s="234"/>
      <c r="H3" s="4" t="s">
        <v>2</v>
      </c>
      <c r="I3" s="235" t="s">
        <v>3</v>
      </c>
      <c r="J3" s="236"/>
      <c r="K3" s="236"/>
    </row>
    <row r="4" spans="2:28" ht="23.25" x14ac:dyDescent="0.25">
      <c r="B4" s="202" t="s">
        <v>4</v>
      </c>
      <c r="C4" s="203" t="s">
        <v>5</v>
      </c>
      <c r="D4" s="203" t="s">
        <v>6</v>
      </c>
      <c r="E4" s="204" t="s">
        <v>7</v>
      </c>
      <c r="F4" s="204" t="s">
        <v>8</v>
      </c>
      <c r="G4" s="204" t="s">
        <v>9</v>
      </c>
      <c r="H4" s="204" t="s">
        <v>10</v>
      </c>
      <c r="I4" s="204" t="s">
        <v>11</v>
      </c>
      <c r="J4" s="204" t="s">
        <v>12</v>
      </c>
      <c r="K4" s="205" t="s">
        <v>13</v>
      </c>
    </row>
    <row r="5" spans="2:28" ht="15" customHeight="1" x14ac:dyDescent="0.25">
      <c r="B5" s="210" t="s">
        <v>117</v>
      </c>
      <c r="C5" s="211" t="s">
        <v>123</v>
      </c>
      <c r="D5" s="237" t="s">
        <v>125</v>
      </c>
      <c r="E5" s="212" t="s">
        <v>126</v>
      </c>
      <c r="F5" s="213">
        <v>1</v>
      </c>
      <c r="G5" s="213">
        <v>1</v>
      </c>
      <c r="H5" s="239">
        <v>0.95</v>
      </c>
      <c r="I5" s="239">
        <v>0.95</v>
      </c>
      <c r="J5" s="239">
        <v>0.95</v>
      </c>
      <c r="K5" s="240">
        <v>0.95</v>
      </c>
    </row>
    <row r="6" spans="2:28" x14ac:dyDescent="0.25">
      <c r="B6" s="218" t="s">
        <v>118</v>
      </c>
      <c r="C6" s="219" t="s">
        <v>124</v>
      </c>
      <c r="D6" s="237"/>
      <c r="E6" s="221" t="s">
        <v>127</v>
      </c>
      <c r="F6" s="221" t="s">
        <v>129</v>
      </c>
      <c r="G6" s="221" t="s">
        <v>130</v>
      </c>
      <c r="H6" s="239"/>
      <c r="I6" s="239"/>
      <c r="J6" s="239"/>
      <c r="K6" s="240"/>
    </row>
    <row r="7" spans="2:28" x14ac:dyDescent="0.25">
      <c r="B7" s="218" t="s">
        <v>119</v>
      </c>
      <c r="C7" s="220"/>
      <c r="D7" s="237"/>
      <c r="E7" s="221" t="s">
        <v>128</v>
      </c>
      <c r="F7" s="220"/>
      <c r="G7" s="220"/>
      <c r="H7" s="239"/>
      <c r="I7" s="239"/>
      <c r="J7" s="239"/>
      <c r="K7" s="240"/>
    </row>
    <row r="8" spans="2:28" x14ac:dyDescent="0.25">
      <c r="B8" s="218" t="s">
        <v>120</v>
      </c>
      <c r="C8" s="220"/>
      <c r="D8" s="237"/>
      <c r="E8" s="220"/>
      <c r="F8" s="220"/>
      <c r="G8" s="220"/>
      <c r="H8" s="239"/>
      <c r="I8" s="239"/>
      <c r="J8" s="239"/>
      <c r="K8" s="240"/>
    </row>
    <row r="9" spans="2:28" x14ac:dyDescent="0.25">
      <c r="B9" s="218" t="s">
        <v>121</v>
      </c>
      <c r="C9" s="220"/>
      <c r="D9" s="237"/>
      <c r="E9" s="220"/>
      <c r="F9" s="220"/>
      <c r="G9" s="220"/>
      <c r="H9" s="239"/>
      <c r="I9" s="239"/>
      <c r="J9" s="239"/>
      <c r="K9" s="240"/>
    </row>
    <row r="10" spans="2:28" x14ac:dyDescent="0.25">
      <c r="B10" s="214" t="s">
        <v>122</v>
      </c>
      <c r="C10" s="215"/>
      <c r="D10" s="237"/>
      <c r="E10" s="215"/>
      <c r="F10" s="215"/>
      <c r="G10" s="215"/>
      <c r="H10" s="239"/>
      <c r="I10" s="239"/>
      <c r="J10" s="239"/>
      <c r="K10" s="240"/>
    </row>
    <row r="11" spans="2:28" ht="33.75" x14ac:dyDescent="0.25">
      <c r="B11" s="210" t="s">
        <v>131</v>
      </c>
      <c r="C11" s="211" t="s">
        <v>135</v>
      </c>
      <c r="D11" s="237"/>
      <c r="E11" s="212" t="s">
        <v>137</v>
      </c>
      <c r="F11" s="212" t="s">
        <v>140</v>
      </c>
      <c r="G11" s="212" t="s">
        <v>143</v>
      </c>
      <c r="H11" s="239">
        <v>0.95</v>
      </c>
      <c r="I11" s="239">
        <v>0.95</v>
      </c>
      <c r="J11" s="239">
        <v>0.95</v>
      </c>
      <c r="K11" s="240">
        <v>0.95</v>
      </c>
    </row>
    <row r="12" spans="2:28" x14ac:dyDescent="0.25">
      <c r="B12" s="218" t="s">
        <v>132</v>
      </c>
      <c r="C12" s="219" t="s">
        <v>136</v>
      </c>
      <c r="D12" s="237"/>
      <c r="E12" s="221" t="s">
        <v>138</v>
      </c>
      <c r="F12" s="221" t="s">
        <v>141</v>
      </c>
      <c r="G12" s="221" t="s">
        <v>144</v>
      </c>
      <c r="H12" s="239"/>
      <c r="I12" s="239"/>
      <c r="J12" s="239"/>
      <c r="K12" s="240"/>
    </row>
    <row r="13" spans="2:28" x14ac:dyDescent="0.25">
      <c r="B13" s="218" t="s">
        <v>133</v>
      </c>
      <c r="C13" s="220"/>
      <c r="D13" s="237"/>
      <c r="E13" s="221" t="s">
        <v>139</v>
      </c>
      <c r="F13" s="221" t="s">
        <v>142</v>
      </c>
      <c r="G13" s="221" t="s">
        <v>145</v>
      </c>
      <c r="H13" s="239"/>
      <c r="I13" s="239"/>
      <c r="J13" s="239"/>
      <c r="K13" s="240"/>
    </row>
    <row r="14" spans="2:28" x14ac:dyDescent="0.25">
      <c r="B14" s="214" t="s">
        <v>134</v>
      </c>
      <c r="C14" s="215"/>
      <c r="D14" s="237"/>
      <c r="E14" s="215"/>
      <c r="F14" s="215"/>
      <c r="G14" s="215"/>
      <c r="H14" s="239"/>
      <c r="I14" s="239"/>
      <c r="J14" s="239"/>
      <c r="K14" s="240"/>
    </row>
    <row r="15" spans="2:28" x14ac:dyDescent="0.25">
      <c r="B15" s="210" t="s">
        <v>146</v>
      </c>
      <c r="C15" s="211" t="s">
        <v>123</v>
      </c>
      <c r="D15" s="237"/>
      <c r="E15" s="227" t="s">
        <v>152</v>
      </c>
      <c r="F15" s="227" t="s">
        <v>153</v>
      </c>
      <c r="G15" s="227" t="s">
        <v>154</v>
      </c>
      <c r="H15" s="227" t="s">
        <v>155</v>
      </c>
      <c r="I15" s="227" t="s">
        <v>156</v>
      </c>
      <c r="J15" s="227" t="s">
        <v>157</v>
      </c>
      <c r="K15" s="229" t="s">
        <v>157</v>
      </c>
    </row>
    <row r="16" spans="2:28" x14ac:dyDescent="0.25">
      <c r="B16" s="218" t="s">
        <v>147</v>
      </c>
      <c r="C16" s="219" t="s">
        <v>124</v>
      </c>
      <c r="D16" s="237"/>
      <c r="E16" s="227"/>
      <c r="F16" s="227"/>
      <c r="G16" s="227"/>
      <c r="H16" s="227"/>
      <c r="I16" s="227"/>
      <c r="J16" s="227"/>
      <c r="K16" s="229"/>
    </row>
    <row r="17" spans="2:11" x14ac:dyDescent="0.25">
      <c r="B17" s="218" t="s">
        <v>148</v>
      </c>
      <c r="C17" s="220"/>
      <c r="D17" s="237"/>
      <c r="E17" s="227"/>
      <c r="F17" s="227"/>
      <c r="G17" s="227"/>
      <c r="H17" s="227"/>
      <c r="I17" s="227"/>
      <c r="J17" s="227"/>
      <c r="K17" s="229"/>
    </row>
    <row r="18" spans="2:11" x14ac:dyDescent="0.25">
      <c r="B18" s="218" t="s">
        <v>149</v>
      </c>
      <c r="C18" s="220"/>
      <c r="D18" s="237"/>
      <c r="E18" s="227"/>
      <c r="F18" s="227"/>
      <c r="G18" s="227"/>
      <c r="H18" s="227"/>
      <c r="I18" s="227"/>
      <c r="J18" s="227"/>
      <c r="K18" s="229"/>
    </row>
    <row r="19" spans="2:11" x14ac:dyDescent="0.25">
      <c r="B19" s="218" t="s">
        <v>150</v>
      </c>
      <c r="C19" s="220"/>
      <c r="D19" s="237"/>
      <c r="E19" s="227"/>
      <c r="F19" s="227"/>
      <c r="G19" s="227"/>
      <c r="H19" s="227"/>
      <c r="I19" s="227"/>
      <c r="J19" s="227"/>
      <c r="K19" s="229"/>
    </row>
    <row r="20" spans="2:11" x14ac:dyDescent="0.25">
      <c r="B20" s="216" t="s">
        <v>151</v>
      </c>
      <c r="C20" s="217"/>
      <c r="D20" s="238"/>
      <c r="E20" s="228"/>
      <c r="F20" s="228"/>
      <c r="G20" s="228"/>
      <c r="H20" s="228"/>
      <c r="I20" s="228"/>
      <c r="J20" s="228"/>
      <c r="K20" s="230"/>
    </row>
  </sheetData>
  <mergeCells count="19">
    <mergeCell ref="K15:K20"/>
    <mergeCell ref="B2:K2"/>
    <mergeCell ref="E3:G3"/>
    <mergeCell ref="I3:K3"/>
    <mergeCell ref="D5:D20"/>
    <mergeCell ref="H5:H10"/>
    <mergeCell ref="I5:I10"/>
    <mergeCell ref="J5:J10"/>
    <mergeCell ref="K5:K10"/>
    <mergeCell ref="H11:H14"/>
    <mergeCell ref="I11:I14"/>
    <mergeCell ref="J11:J14"/>
    <mergeCell ref="K11:K14"/>
    <mergeCell ref="E15:E20"/>
    <mergeCell ref="F15:F20"/>
    <mergeCell ref="G15:G20"/>
    <mergeCell ref="H15:H20"/>
    <mergeCell ref="I15:I20"/>
    <mergeCell ref="J15:J20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030E-E748-467A-89CF-EBB6425E7D1B}">
  <dimension ref="B1:M75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41" t="s">
        <v>16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42" t="s">
        <v>23</v>
      </c>
      <c r="H4" s="243"/>
      <c r="I4" s="17" t="s">
        <v>11</v>
      </c>
      <c r="J4" s="17" t="s">
        <v>12</v>
      </c>
      <c r="K4" s="17" t="s">
        <v>13</v>
      </c>
      <c r="L4" s="242" t="s">
        <v>24</v>
      </c>
      <c r="M4" s="244"/>
    </row>
    <row r="5" spans="2:13" x14ac:dyDescent="0.25">
      <c r="B5" s="19" t="s">
        <v>25</v>
      </c>
      <c r="C5" s="20">
        <v>622.89099999999996</v>
      </c>
      <c r="D5" s="20">
        <v>852.46900000000005</v>
      </c>
      <c r="E5" s="20">
        <v>758.827</v>
      </c>
      <c r="F5" s="21">
        <v>855.30799999999999</v>
      </c>
      <c r="G5" s="22">
        <v>0.111</v>
      </c>
      <c r="H5" s="22">
        <v>0.39400000000000002</v>
      </c>
      <c r="I5" s="20">
        <v>891.654</v>
      </c>
      <c r="J5" s="20">
        <v>932.93399999999997</v>
      </c>
      <c r="K5" s="20">
        <v>977.11300000000006</v>
      </c>
      <c r="L5" s="22">
        <v>4.4999999999999998E-2</v>
      </c>
      <c r="M5" s="23">
        <v>0.33300000000000002</v>
      </c>
    </row>
    <row r="6" spans="2:13" x14ac:dyDescent="0.25">
      <c r="B6" s="19" t="s">
        <v>26</v>
      </c>
      <c r="C6" s="20">
        <v>141.24700000000001</v>
      </c>
      <c r="D6" s="20">
        <v>107.43300000000001</v>
      </c>
      <c r="E6" s="20">
        <v>109.428</v>
      </c>
      <c r="F6" s="21">
        <v>124.87</v>
      </c>
      <c r="G6" s="22">
        <v>-0.04</v>
      </c>
      <c r="H6" s="22">
        <v>6.2E-2</v>
      </c>
      <c r="I6" s="20">
        <v>129.095</v>
      </c>
      <c r="J6" s="20">
        <v>135.28100000000001</v>
      </c>
      <c r="K6" s="20">
        <v>141.989</v>
      </c>
      <c r="L6" s="22">
        <v>4.3999999999999997E-2</v>
      </c>
      <c r="M6" s="24">
        <v>4.8000000000000001E-2</v>
      </c>
    </row>
    <row r="7" spans="2:13" x14ac:dyDescent="0.25">
      <c r="B7" s="19" t="s">
        <v>14</v>
      </c>
      <c r="C7" s="20">
        <v>288.64400000000001</v>
      </c>
      <c r="D7" s="20">
        <v>239.67500000000001</v>
      </c>
      <c r="E7" s="20">
        <v>224.27199999999999</v>
      </c>
      <c r="F7" s="21">
        <v>219.191</v>
      </c>
      <c r="G7" s="22">
        <v>-8.7999999999999995E-2</v>
      </c>
      <c r="H7" s="22">
        <v>0.125</v>
      </c>
      <c r="I7" s="20">
        <v>231.00200000000001</v>
      </c>
      <c r="J7" s="20">
        <v>242.245</v>
      </c>
      <c r="K7" s="20">
        <v>254.24700000000001</v>
      </c>
      <c r="L7" s="22">
        <v>5.0999999999999997E-2</v>
      </c>
      <c r="M7" s="24">
        <v>8.5999999999999993E-2</v>
      </c>
    </row>
    <row r="8" spans="2:13" x14ac:dyDescent="0.25">
      <c r="B8" s="19" t="s">
        <v>27</v>
      </c>
      <c r="C8" s="20">
        <v>32.770000000000003</v>
      </c>
      <c r="D8" s="20">
        <v>27.733000000000001</v>
      </c>
      <c r="E8" s="20">
        <v>47.497999999999998</v>
      </c>
      <c r="F8" s="21">
        <v>27.841999999999999</v>
      </c>
      <c r="G8" s="22">
        <v>-5.2999999999999999E-2</v>
      </c>
      <c r="H8" s="22">
        <v>1.7999999999999999E-2</v>
      </c>
      <c r="I8" s="20">
        <v>30.026</v>
      </c>
      <c r="J8" s="20">
        <v>31.501000000000001</v>
      </c>
      <c r="K8" s="20">
        <v>33.06</v>
      </c>
      <c r="L8" s="22">
        <v>5.8999999999999997E-2</v>
      </c>
      <c r="M8" s="24">
        <v>1.0999999999999999E-2</v>
      </c>
    </row>
    <row r="9" spans="2:13" x14ac:dyDescent="0.25">
      <c r="B9" s="19" t="s">
        <v>28</v>
      </c>
      <c r="C9" s="20">
        <v>328.69099999999997</v>
      </c>
      <c r="D9" s="20">
        <v>266.435</v>
      </c>
      <c r="E9" s="20">
        <v>231.553</v>
      </c>
      <c r="F9" s="21">
        <v>513.71900000000005</v>
      </c>
      <c r="G9" s="22">
        <v>0.161</v>
      </c>
      <c r="H9" s="22">
        <v>0.16800000000000001</v>
      </c>
      <c r="I9" s="20">
        <v>1016.159</v>
      </c>
      <c r="J9" s="20">
        <v>1066.2929999999999</v>
      </c>
      <c r="K9" s="20">
        <v>1119.0540000000001</v>
      </c>
      <c r="L9" s="22">
        <v>0.29599999999999999</v>
      </c>
      <c r="M9" s="24">
        <v>0.32800000000000001</v>
      </c>
    </row>
    <row r="10" spans="2:13" x14ac:dyDescent="0.25">
      <c r="B10" s="19" t="s">
        <v>29</v>
      </c>
      <c r="C10" s="20">
        <v>452.68599999999998</v>
      </c>
      <c r="D10" s="20">
        <v>448.036</v>
      </c>
      <c r="E10" s="20">
        <v>457.17700000000002</v>
      </c>
      <c r="F10" s="21">
        <v>467.99400000000003</v>
      </c>
      <c r="G10" s="22">
        <v>1.0999999999999999E-2</v>
      </c>
      <c r="H10" s="22">
        <v>0.23400000000000001</v>
      </c>
      <c r="I10" s="20">
        <v>535.21299999999997</v>
      </c>
      <c r="J10" s="20">
        <v>559.12800000000004</v>
      </c>
      <c r="K10" s="20">
        <v>584.68299999999999</v>
      </c>
      <c r="L10" s="22">
        <v>7.6999999999999999E-2</v>
      </c>
      <c r="M10" s="24">
        <v>0.19400000000000001</v>
      </c>
    </row>
    <row r="11" spans="2:13" x14ac:dyDescent="0.25">
      <c r="B11" s="25" t="s">
        <v>30</v>
      </c>
      <c r="C11" s="26">
        <v>1866.9289999999999</v>
      </c>
      <c r="D11" s="26">
        <v>1941.7809999999999</v>
      </c>
      <c r="E11" s="26">
        <v>1828.7550000000001</v>
      </c>
      <c r="F11" s="27">
        <v>2208.924</v>
      </c>
      <c r="G11" s="28">
        <v>5.8000000000000003E-2</v>
      </c>
      <c r="H11" s="29">
        <v>1</v>
      </c>
      <c r="I11" s="26">
        <v>2833.1490000000003</v>
      </c>
      <c r="J11" s="26">
        <v>2967.3820000000001</v>
      </c>
      <c r="K11" s="26">
        <v>3110.1460000000002</v>
      </c>
      <c r="L11" s="30">
        <v>0.121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41" t="s">
        <v>31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</row>
    <row r="14" spans="2:13" ht="46.5" x14ac:dyDescent="0.25">
      <c r="B14" s="34" t="s">
        <v>32</v>
      </c>
      <c r="C14" s="35"/>
      <c r="D14" s="36" t="s">
        <v>17</v>
      </c>
      <c r="E14" s="37"/>
      <c r="F14" s="38" t="s">
        <v>18</v>
      </c>
      <c r="G14" s="39" t="s">
        <v>19</v>
      </c>
      <c r="H14" s="39" t="s">
        <v>20</v>
      </c>
      <c r="I14" s="40" t="s">
        <v>21</v>
      </c>
      <c r="J14" s="41"/>
      <c r="K14" s="42"/>
      <c r="L14" s="39" t="s">
        <v>19</v>
      </c>
      <c r="M14" s="43" t="s">
        <v>20</v>
      </c>
    </row>
    <row r="15" spans="2:13" x14ac:dyDescent="0.25">
      <c r="B15" s="44" t="s">
        <v>22</v>
      </c>
      <c r="C15" s="45" t="s">
        <v>7</v>
      </c>
      <c r="D15" s="45" t="s">
        <v>8</v>
      </c>
      <c r="E15" s="45" t="s">
        <v>9</v>
      </c>
      <c r="F15" s="46" t="s">
        <v>10</v>
      </c>
      <c r="G15" s="245" t="s">
        <v>23</v>
      </c>
      <c r="H15" s="246"/>
      <c r="I15" s="45" t="s">
        <v>11</v>
      </c>
      <c r="J15" s="45" t="s">
        <v>12</v>
      </c>
      <c r="K15" s="45" t="s">
        <v>13</v>
      </c>
      <c r="L15" s="245" t="s">
        <v>24</v>
      </c>
      <c r="M15" s="247"/>
    </row>
    <row r="16" spans="2:13" x14ac:dyDescent="0.25">
      <c r="B16" s="47" t="s">
        <v>33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34</v>
      </c>
      <c r="C17" s="54">
        <v>613.01</v>
      </c>
      <c r="D17" s="54">
        <v>474.27600000000001</v>
      </c>
      <c r="E17" s="54">
        <v>518.23500000000001</v>
      </c>
      <c r="F17" s="55">
        <v>742.62300000000005</v>
      </c>
      <c r="G17" s="56">
        <v>6.6000000000000003E-2</v>
      </c>
      <c r="H17" s="56">
        <v>0.28699999999999998</v>
      </c>
      <c r="I17" s="54">
        <v>1344.405</v>
      </c>
      <c r="J17" s="54">
        <v>1411.626</v>
      </c>
      <c r="K17" s="54">
        <v>1482.2059999999999</v>
      </c>
      <c r="L17" s="56">
        <v>0.25900000000000001</v>
      </c>
      <c r="M17" s="57">
        <v>0.45300000000000001</v>
      </c>
    </row>
    <row r="18" spans="2:13" ht="18" x14ac:dyDescent="0.25">
      <c r="B18" s="58" t="s">
        <v>35</v>
      </c>
      <c r="C18" s="59">
        <v>370.49299999999999</v>
      </c>
      <c r="D18" s="60">
        <v>259.666</v>
      </c>
      <c r="E18" s="61">
        <v>338.04199999999997</v>
      </c>
      <c r="F18" s="61">
        <v>560.24099999999999</v>
      </c>
      <c r="G18" s="62">
        <v>0.14799999999999999</v>
      </c>
      <c r="H18" s="62">
        <v>0.186</v>
      </c>
      <c r="I18" s="60">
        <v>1129.079</v>
      </c>
      <c r="J18" s="60">
        <v>1185.5329999999999</v>
      </c>
      <c r="K18" s="61">
        <v>1244.81</v>
      </c>
      <c r="L18" s="62">
        <v>0.30499999999999999</v>
      </c>
      <c r="M18" s="62">
        <v>0.373</v>
      </c>
    </row>
    <row r="19" spans="2:13" x14ac:dyDescent="0.25">
      <c r="B19" s="58" t="s">
        <v>36</v>
      </c>
      <c r="C19" s="63">
        <v>242.517</v>
      </c>
      <c r="D19" s="64">
        <v>214.61</v>
      </c>
      <c r="E19" s="65">
        <v>180.19300000000001</v>
      </c>
      <c r="F19" s="65">
        <v>182.38200000000001</v>
      </c>
      <c r="G19" s="66">
        <v>-9.0999999999999998E-2</v>
      </c>
      <c r="H19" s="66">
        <v>0.10100000000000001</v>
      </c>
      <c r="I19" s="64">
        <v>215.32599999999999</v>
      </c>
      <c r="J19" s="64">
        <v>226.09299999999999</v>
      </c>
      <c r="K19" s="65">
        <v>237.39599999999999</v>
      </c>
      <c r="L19" s="66">
        <v>9.1999999999999998E-2</v>
      </c>
      <c r="M19" s="66">
        <v>0.08</v>
      </c>
    </row>
    <row r="20" spans="2:13" x14ac:dyDescent="0.25">
      <c r="B20" s="67" t="s">
        <v>37</v>
      </c>
      <c r="C20" s="54">
        <v>1378.1859999999999</v>
      </c>
      <c r="D20" s="54">
        <v>1480.0550000000001</v>
      </c>
      <c r="E20" s="54">
        <v>1478.501</v>
      </c>
      <c r="F20" s="68">
        <v>1446.251</v>
      </c>
      <c r="G20" s="69">
        <v>1.6E-2</v>
      </c>
      <c r="H20" s="69">
        <v>0.71299999999999997</v>
      </c>
      <c r="I20" s="54">
        <v>1399.9839999999999</v>
      </c>
      <c r="J20" s="54">
        <v>1464.5820000000001</v>
      </c>
      <c r="K20" s="54">
        <v>1531.681</v>
      </c>
      <c r="L20" s="69">
        <v>1.9E-2</v>
      </c>
      <c r="M20" s="70">
        <v>0.54700000000000004</v>
      </c>
    </row>
    <row r="21" spans="2:13" x14ac:dyDescent="0.25">
      <c r="B21" s="71" t="s">
        <v>38</v>
      </c>
      <c r="C21" s="72">
        <v>1991.1959999999999</v>
      </c>
      <c r="D21" s="72">
        <v>1954.3310000000001</v>
      </c>
      <c r="E21" s="73">
        <v>1996.7359999999999</v>
      </c>
      <c r="F21" s="73">
        <v>2188.8739999999998</v>
      </c>
      <c r="G21" s="74">
        <v>3.2000000000000001E-2</v>
      </c>
      <c r="H21" s="74">
        <v>1</v>
      </c>
      <c r="I21" s="72">
        <v>2744.3890000000001</v>
      </c>
      <c r="J21" s="72">
        <v>2876.2080000000001</v>
      </c>
      <c r="K21" s="73">
        <v>3013.8869999999997</v>
      </c>
      <c r="L21" s="74">
        <v>0.113</v>
      </c>
      <c r="M21" s="75">
        <v>1</v>
      </c>
    </row>
    <row r="22" spans="2:13" x14ac:dyDescent="0.25">
      <c r="B22" s="47" t="s">
        <v>39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25">
      <c r="B23" s="47" t="s">
        <v>40</v>
      </c>
      <c r="C23" s="54">
        <v>1866.9290000000001</v>
      </c>
      <c r="D23" s="54">
        <v>1941.7809999999999</v>
      </c>
      <c r="E23" s="54">
        <v>1828.7549999999999</v>
      </c>
      <c r="F23" s="55">
        <v>2208.924</v>
      </c>
      <c r="G23" s="80">
        <v>5.8000000000000003E-2</v>
      </c>
      <c r="H23" s="80">
        <v>1</v>
      </c>
      <c r="I23" s="54">
        <v>2833.1489999999999</v>
      </c>
      <c r="J23" s="54">
        <v>2967.3819999999996</v>
      </c>
      <c r="K23" s="54">
        <v>3110.1459999999997</v>
      </c>
      <c r="L23" s="80">
        <v>0.121</v>
      </c>
      <c r="M23" s="81">
        <v>1</v>
      </c>
    </row>
    <row r="24" spans="2:13" x14ac:dyDescent="0.25">
      <c r="B24" s="58" t="s">
        <v>41</v>
      </c>
      <c r="C24" s="59">
        <v>1123.375</v>
      </c>
      <c r="D24" s="60">
        <v>1145.21</v>
      </c>
      <c r="E24" s="61">
        <v>1071.0319999999999</v>
      </c>
      <c r="F24" s="61">
        <v>1145.759</v>
      </c>
      <c r="G24" s="62">
        <v>7.0000000000000001E-3</v>
      </c>
      <c r="H24" s="62">
        <v>0.57399999999999995</v>
      </c>
      <c r="I24" s="60">
        <v>1218.8009999999999</v>
      </c>
      <c r="J24" s="60">
        <v>1279.742</v>
      </c>
      <c r="K24" s="61">
        <v>1343.7270000000001</v>
      </c>
      <c r="L24" s="62">
        <v>5.5E-2</v>
      </c>
      <c r="M24" s="62">
        <v>0.45300000000000001</v>
      </c>
    </row>
    <row r="25" spans="2:13" x14ac:dyDescent="0.25">
      <c r="B25" s="58" t="s">
        <v>42</v>
      </c>
      <c r="C25" s="82">
        <v>649.39499999999998</v>
      </c>
      <c r="D25" s="83">
        <v>700.46199999999999</v>
      </c>
      <c r="E25" s="84">
        <v>665.05600000000004</v>
      </c>
      <c r="F25" s="84">
        <v>954.60599999999999</v>
      </c>
      <c r="G25" s="85">
        <v>0.13700000000000001</v>
      </c>
      <c r="H25" s="85">
        <v>0.376</v>
      </c>
      <c r="I25" s="83">
        <v>1502.308</v>
      </c>
      <c r="J25" s="83">
        <v>1575.6</v>
      </c>
      <c r="K25" s="84">
        <v>1654.3789999999999</v>
      </c>
      <c r="L25" s="85">
        <v>0.20100000000000001</v>
      </c>
      <c r="M25" s="85">
        <v>0.50600000000000001</v>
      </c>
    </row>
    <row r="26" spans="2:13" x14ac:dyDescent="0.25">
      <c r="B26" s="58" t="s">
        <v>43</v>
      </c>
      <c r="C26" s="63">
        <v>94.159000000000006</v>
      </c>
      <c r="D26" s="64">
        <v>96.108999999999995</v>
      </c>
      <c r="E26" s="65">
        <v>92.667000000000002</v>
      </c>
      <c r="F26" s="65">
        <v>108.559</v>
      </c>
      <c r="G26" s="66">
        <v>4.9000000000000002E-2</v>
      </c>
      <c r="H26" s="66">
        <v>0.05</v>
      </c>
      <c r="I26" s="64">
        <v>112.04</v>
      </c>
      <c r="J26" s="64">
        <v>112.04</v>
      </c>
      <c r="K26" s="65">
        <v>112.04</v>
      </c>
      <c r="L26" s="66">
        <v>1.0999999999999999E-2</v>
      </c>
      <c r="M26" s="66">
        <v>4.1000000000000002E-2</v>
      </c>
    </row>
    <row r="27" spans="2:13" x14ac:dyDescent="0.25">
      <c r="B27" s="71" t="s">
        <v>44</v>
      </c>
      <c r="C27" s="86">
        <v>1866.9290000000001</v>
      </c>
      <c r="D27" s="86">
        <v>1941.7809999999999</v>
      </c>
      <c r="E27" s="87">
        <v>1828.7549999999999</v>
      </c>
      <c r="F27" s="87">
        <v>2208.924</v>
      </c>
      <c r="G27" s="74">
        <v>5.8000000000000003E-2</v>
      </c>
      <c r="H27" s="74">
        <v>1</v>
      </c>
      <c r="I27" s="86">
        <v>2833.1489999999999</v>
      </c>
      <c r="J27" s="86">
        <v>2967.3819999999996</v>
      </c>
      <c r="K27" s="87">
        <v>3110.1459999999997</v>
      </c>
      <c r="L27" s="74">
        <v>0.121</v>
      </c>
      <c r="M27" s="75">
        <v>1</v>
      </c>
    </row>
    <row r="28" spans="2:13" x14ac:dyDescent="0.25">
      <c r="B28" s="88" t="s">
        <v>45</v>
      </c>
      <c r="C28" s="89">
        <v>124.3</v>
      </c>
      <c r="D28" s="89">
        <v>12.6</v>
      </c>
      <c r="E28" s="90">
        <v>168</v>
      </c>
      <c r="F28" s="90">
        <v>-20.100000000000001</v>
      </c>
      <c r="G28" s="91">
        <v>-1.5449999999999999</v>
      </c>
      <c r="H28" s="91"/>
      <c r="I28" s="89">
        <v>-88.8</v>
      </c>
      <c r="J28" s="89">
        <v>-91.2</v>
      </c>
      <c r="K28" s="90">
        <v>-96.3</v>
      </c>
      <c r="L28" s="91">
        <v>0.68600000000000005</v>
      </c>
      <c r="M28" s="92"/>
    </row>
    <row r="29" spans="2:13" x14ac:dyDescent="0.25">
      <c r="B29" s="47"/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5"/>
    </row>
    <row r="30" spans="2:13" x14ac:dyDescent="0.25">
      <c r="B30" s="96" t="s">
        <v>46</v>
      </c>
      <c r="C30" s="97"/>
      <c r="D30" s="97"/>
      <c r="E30" s="97"/>
      <c r="F30" s="97"/>
      <c r="G30" s="98"/>
      <c r="H30" s="98"/>
      <c r="I30" s="97"/>
      <c r="J30" s="97"/>
      <c r="K30" s="97"/>
      <c r="L30" s="98"/>
      <c r="M30" s="98"/>
    </row>
    <row r="31" spans="2:13" ht="18" x14ac:dyDescent="0.25">
      <c r="B31" s="99" t="s">
        <v>47</v>
      </c>
      <c r="C31" s="100">
        <v>298.75799999999958</v>
      </c>
      <c r="D31" s="100">
        <v>303.17000000000007</v>
      </c>
      <c r="E31" s="100">
        <v>126.88000000000034</v>
      </c>
      <c r="F31" s="101">
        <v>261.27999999999975</v>
      </c>
      <c r="G31" s="102">
        <v>-4.3999999999999997E-2</v>
      </c>
      <c r="H31" s="102">
        <v>1</v>
      </c>
      <c r="I31" s="100">
        <v>23.279999999999745</v>
      </c>
      <c r="J31" s="100">
        <v>20.86600000000044</v>
      </c>
      <c r="K31" s="103">
        <v>15.780999999999949</v>
      </c>
      <c r="L31" s="102">
        <v>-0.60799999999999998</v>
      </c>
      <c r="M31" s="104">
        <v>1</v>
      </c>
    </row>
    <row r="32" spans="2:13" x14ac:dyDescent="0.25">
      <c r="B32" s="105" t="s">
        <v>48</v>
      </c>
      <c r="C32" s="93"/>
      <c r="D32" s="93"/>
      <c r="E32" s="93"/>
      <c r="F32" s="106"/>
      <c r="G32" s="56"/>
      <c r="H32" s="56"/>
      <c r="I32" s="93"/>
      <c r="J32" s="93"/>
      <c r="K32" s="93"/>
      <c r="L32" s="56"/>
      <c r="M32" s="57"/>
    </row>
    <row r="33" spans="2:13" x14ac:dyDescent="0.25">
      <c r="B33" s="105" t="s">
        <v>49</v>
      </c>
      <c r="C33" s="54">
        <v>531.08299999999997</v>
      </c>
      <c r="D33" s="54">
        <v>288.27699999999999</v>
      </c>
      <c r="E33" s="54">
        <v>497.68700000000001</v>
      </c>
      <c r="F33" s="55">
        <v>698.04099999999994</v>
      </c>
      <c r="G33" s="56">
        <v>9.5000000000000001E-2</v>
      </c>
      <c r="H33" s="56">
        <v>0.249</v>
      </c>
      <c r="I33" s="54">
        <v>1301.9929999999999</v>
      </c>
      <c r="J33" s="54">
        <v>1367.0929999999998</v>
      </c>
      <c r="K33" s="54">
        <v>1435.4469999999999</v>
      </c>
      <c r="L33" s="56">
        <v>0.27200000000000002</v>
      </c>
      <c r="M33" s="57">
        <v>0.436</v>
      </c>
    </row>
    <row r="34" spans="2:13" ht="18" x14ac:dyDescent="0.25">
      <c r="B34" s="107" t="s">
        <v>50</v>
      </c>
      <c r="C34" s="59">
        <v>370.49299999999999</v>
      </c>
      <c r="D34" s="60">
        <v>169.56100000000001</v>
      </c>
      <c r="E34" s="60">
        <v>338.04199999999997</v>
      </c>
      <c r="F34" s="108">
        <v>560.24099999999999</v>
      </c>
      <c r="G34" s="62">
        <v>0.14799999999999999</v>
      </c>
      <c r="H34" s="62">
        <v>0.17699999999999999</v>
      </c>
      <c r="I34" s="60">
        <v>1129.079</v>
      </c>
      <c r="J34" s="60">
        <v>1185.5329999999999</v>
      </c>
      <c r="K34" s="61">
        <v>1244.81</v>
      </c>
      <c r="L34" s="62">
        <v>0.30499999999999999</v>
      </c>
      <c r="M34" s="62">
        <v>0.373</v>
      </c>
    </row>
    <row r="35" spans="2:13" x14ac:dyDescent="0.25">
      <c r="B35" s="107" t="s">
        <v>51</v>
      </c>
      <c r="C35" s="63">
        <v>160.59</v>
      </c>
      <c r="D35" s="64">
        <v>118.71599999999999</v>
      </c>
      <c r="E35" s="64">
        <v>159.64500000000001</v>
      </c>
      <c r="F35" s="109">
        <v>137.80000000000001</v>
      </c>
      <c r="G35" s="66">
        <v>-0.05</v>
      </c>
      <c r="H35" s="66">
        <v>7.1999999999999995E-2</v>
      </c>
      <c r="I35" s="64">
        <v>172.91399999999999</v>
      </c>
      <c r="J35" s="64">
        <v>181.56</v>
      </c>
      <c r="K35" s="65">
        <v>190.637</v>
      </c>
      <c r="L35" s="66">
        <v>0.114</v>
      </c>
      <c r="M35" s="66">
        <v>6.3E-2</v>
      </c>
    </row>
    <row r="36" spans="2:13" x14ac:dyDescent="0.25">
      <c r="B36" s="105" t="s">
        <v>37</v>
      </c>
      <c r="C36" s="54">
        <v>1378.1859999999999</v>
      </c>
      <c r="D36" s="54">
        <v>1480.0550000000001</v>
      </c>
      <c r="E36" s="54">
        <v>1478.501</v>
      </c>
      <c r="F36" s="55">
        <v>1446.251</v>
      </c>
      <c r="G36" s="56">
        <v>1.6E-2</v>
      </c>
      <c r="H36" s="56">
        <v>0.73</v>
      </c>
      <c r="I36" s="54">
        <v>1399.9839999999999</v>
      </c>
      <c r="J36" s="54">
        <v>1464.5820000000001</v>
      </c>
      <c r="K36" s="54">
        <v>1531.681</v>
      </c>
      <c r="L36" s="56">
        <v>1.9E-2</v>
      </c>
      <c r="M36" s="57">
        <v>0.54700000000000004</v>
      </c>
    </row>
    <row r="37" spans="2:13" ht="18" x14ac:dyDescent="0.25">
      <c r="B37" s="105" t="s">
        <v>52</v>
      </c>
      <c r="C37" s="54">
        <v>81.927000000000007</v>
      </c>
      <c r="D37" s="54">
        <v>21.126000000000001</v>
      </c>
      <c r="E37" s="54">
        <v>20.547999999999998</v>
      </c>
      <c r="F37" s="55">
        <v>44.582000000000001</v>
      </c>
      <c r="G37" s="56">
        <v>-0.184</v>
      </c>
      <c r="H37" s="56">
        <v>2.1000000000000001E-2</v>
      </c>
      <c r="I37" s="54">
        <v>42.411999999999999</v>
      </c>
      <c r="J37" s="54">
        <v>44.533000000000001</v>
      </c>
      <c r="K37" s="54">
        <v>46.759</v>
      </c>
      <c r="L37" s="56">
        <v>1.6E-2</v>
      </c>
      <c r="M37" s="57">
        <v>1.7000000000000001E-2</v>
      </c>
    </row>
    <row r="38" spans="2:13" x14ac:dyDescent="0.25">
      <c r="B38" s="110" t="s">
        <v>53</v>
      </c>
      <c r="C38" s="86">
        <v>1991.1959999999997</v>
      </c>
      <c r="D38" s="86">
        <v>1789.4580000000001</v>
      </c>
      <c r="E38" s="86">
        <v>1996.7360000000001</v>
      </c>
      <c r="F38" s="111">
        <v>2188.8739999999998</v>
      </c>
      <c r="G38" s="112">
        <v>3.2000000000000001E-2</v>
      </c>
      <c r="H38" s="112">
        <v>1</v>
      </c>
      <c r="I38" s="86">
        <v>2744.3889999999997</v>
      </c>
      <c r="J38" s="86">
        <v>2876.2080000000001</v>
      </c>
      <c r="K38" s="87">
        <v>3013.8869999999997</v>
      </c>
      <c r="L38" s="112">
        <v>0.113</v>
      </c>
      <c r="M38" s="113">
        <v>1</v>
      </c>
    </row>
    <row r="39" spans="2:13" x14ac:dyDescent="0.25">
      <c r="B39" s="114" t="s">
        <v>54</v>
      </c>
      <c r="C39" s="76"/>
      <c r="D39" s="76"/>
      <c r="E39" s="76"/>
      <c r="F39" s="77"/>
      <c r="G39" s="102"/>
      <c r="H39" s="102"/>
      <c r="I39" s="76"/>
      <c r="J39" s="76"/>
      <c r="K39" s="76"/>
      <c r="L39" s="102"/>
      <c r="M39" s="104"/>
    </row>
    <row r="40" spans="2:13" x14ac:dyDescent="0.25">
      <c r="B40" s="105" t="s">
        <v>55</v>
      </c>
      <c r="C40" s="54">
        <v>1692.4380000000001</v>
      </c>
      <c r="D40" s="54">
        <v>1483.585</v>
      </c>
      <c r="E40" s="54">
        <v>1869.8559999999998</v>
      </c>
      <c r="F40" s="55">
        <v>1927.5940000000001</v>
      </c>
      <c r="G40" s="56">
        <v>4.3999999999999997E-2</v>
      </c>
      <c r="H40" s="56">
        <v>0.99954534383645699</v>
      </c>
      <c r="I40" s="54">
        <v>2721.1089999999999</v>
      </c>
      <c r="J40" s="54">
        <v>2855.3419999999996</v>
      </c>
      <c r="K40" s="54">
        <v>2998.1059999999998</v>
      </c>
      <c r="L40" s="56">
        <v>0.159</v>
      </c>
      <c r="M40" s="57">
        <v>1</v>
      </c>
    </row>
    <row r="41" spans="2:13" x14ac:dyDescent="0.25">
      <c r="B41" s="107" t="s">
        <v>41</v>
      </c>
      <c r="C41" s="59">
        <v>1123.375</v>
      </c>
      <c r="D41" s="60">
        <v>1204.2670000000001</v>
      </c>
      <c r="E41" s="60">
        <v>1071.0319999999999</v>
      </c>
      <c r="F41" s="108">
        <v>1145.759</v>
      </c>
      <c r="G41" s="62">
        <v>7.0000000000000001E-3</v>
      </c>
      <c r="H41" s="62">
        <v>0.66</v>
      </c>
      <c r="I41" s="60">
        <v>1218.8009999999999</v>
      </c>
      <c r="J41" s="60">
        <v>1279.742</v>
      </c>
      <c r="K41" s="61">
        <v>1343.7270000000001</v>
      </c>
      <c r="L41" s="62">
        <v>5.5E-2</v>
      </c>
      <c r="M41" s="62">
        <v>0.48499999999999999</v>
      </c>
    </row>
    <row r="42" spans="2:13" x14ac:dyDescent="0.25">
      <c r="B42" s="107" t="s">
        <v>42</v>
      </c>
      <c r="C42" s="82">
        <v>569.06299999999999</v>
      </c>
      <c r="D42" s="83">
        <v>279.28399999999999</v>
      </c>
      <c r="E42" s="83">
        <v>798.82399999999996</v>
      </c>
      <c r="F42" s="106">
        <v>781.83500000000004</v>
      </c>
      <c r="G42" s="85">
        <v>0.112</v>
      </c>
      <c r="H42" s="85">
        <v>0.33900000000000002</v>
      </c>
      <c r="I42" s="83">
        <v>1502.308</v>
      </c>
      <c r="J42" s="83">
        <v>1575.6</v>
      </c>
      <c r="K42" s="84">
        <v>1654.3789999999999</v>
      </c>
      <c r="L42" s="85">
        <v>0.28399999999999997</v>
      </c>
      <c r="M42" s="85">
        <v>0.51500000000000001</v>
      </c>
    </row>
    <row r="43" spans="2:13" x14ac:dyDescent="0.25">
      <c r="B43" s="107" t="s">
        <v>56</v>
      </c>
      <c r="C43" s="63">
        <v>0</v>
      </c>
      <c r="D43" s="64">
        <v>3.4000000000000002E-2</v>
      </c>
      <c r="E43" s="64">
        <v>0</v>
      </c>
      <c r="F43" s="109">
        <v>0</v>
      </c>
      <c r="G43" s="66">
        <v>0</v>
      </c>
      <c r="H43" s="66">
        <v>0</v>
      </c>
      <c r="I43" s="64">
        <v>0</v>
      </c>
      <c r="J43" s="64">
        <v>0</v>
      </c>
      <c r="K43" s="65">
        <v>0</v>
      </c>
      <c r="L43" s="66">
        <v>0</v>
      </c>
      <c r="M43" s="66">
        <v>0</v>
      </c>
    </row>
    <row r="44" spans="2:13" x14ac:dyDescent="0.25">
      <c r="B44" s="105" t="s">
        <v>57</v>
      </c>
      <c r="C44" s="54">
        <v>0</v>
      </c>
      <c r="D44" s="54">
        <v>2.7029999999999998</v>
      </c>
      <c r="E44" s="54">
        <v>0</v>
      </c>
      <c r="F44" s="55">
        <v>0</v>
      </c>
      <c r="G44" s="56">
        <v>0</v>
      </c>
      <c r="H44" s="56">
        <v>0</v>
      </c>
      <c r="I44" s="54">
        <v>0</v>
      </c>
      <c r="J44" s="54">
        <v>0</v>
      </c>
      <c r="K44" s="54">
        <v>0</v>
      </c>
      <c r="L44" s="56">
        <v>0</v>
      </c>
      <c r="M44" s="57">
        <v>0</v>
      </c>
    </row>
    <row r="45" spans="2:13" x14ac:dyDescent="0.25">
      <c r="B45" s="110" t="s">
        <v>58</v>
      </c>
      <c r="C45" s="86">
        <v>1692.4380000000001</v>
      </c>
      <c r="D45" s="86">
        <v>1486.288</v>
      </c>
      <c r="E45" s="86">
        <v>1869.8559999999998</v>
      </c>
      <c r="F45" s="111">
        <v>1927.5940000000001</v>
      </c>
      <c r="G45" s="112">
        <v>4.3999999999999997E-2</v>
      </c>
      <c r="H45" s="112">
        <v>1</v>
      </c>
      <c r="I45" s="86">
        <v>2721.1089999999999</v>
      </c>
      <c r="J45" s="86">
        <v>2855.3419999999996</v>
      </c>
      <c r="K45" s="87">
        <v>2998.1059999999998</v>
      </c>
      <c r="L45" s="112">
        <v>0.159</v>
      </c>
      <c r="M45" s="113">
        <v>1</v>
      </c>
    </row>
    <row r="46" spans="2:13" ht="18" x14ac:dyDescent="0.25">
      <c r="B46" s="105" t="s">
        <v>59</v>
      </c>
      <c r="C46" s="54">
        <v>-351.03300000000002</v>
      </c>
      <c r="D46" s="54">
        <v>-407.44799999999998</v>
      </c>
      <c r="E46" s="54">
        <v>74.358000000000018</v>
      </c>
      <c r="F46" s="55">
        <v>-350.12799999999999</v>
      </c>
      <c r="G46" s="56">
        <v>-1E-3</v>
      </c>
      <c r="H46" s="56">
        <v>1</v>
      </c>
      <c r="I46" s="54">
        <v>-107.06</v>
      </c>
      <c r="J46" s="54">
        <v>-62.59699999999998</v>
      </c>
      <c r="K46" s="115">
        <v>-6.9470000000000027</v>
      </c>
      <c r="L46" s="56">
        <v>-0.72899999999999998</v>
      </c>
      <c r="M46" s="57">
        <v>1</v>
      </c>
    </row>
    <row r="47" spans="2:13" ht="18" x14ac:dyDescent="0.25">
      <c r="B47" s="107" t="s">
        <v>60</v>
      </c>
      <c r="C47" s="59">
        <v>-51.183</v>
      </c>
      <c r="D47" s="60">
        <v>-58.347999999999999</v>
      </c>
      <c r="E47" s="60">
        <v>-103.392</v>
      </c>
      <c r="F47" s="108">
        <v>-231.691</v>
      </c>
      <c r="G47" s="62">
        <v>0.65400000000000003</v>
      </c>
      <c r="H47" s="62">
        <v>-0.11</v>
      </c>
      <c r="I47" s="60">
        <v>-396.44</v>
      </c>
      <c r="J47" s="60">
        <v>-247.59700000000001</v>
      </c>
      <c r="K47" s="60">
        <v>-186.947</v>
      </c>
      <c r="L47" s="62">
        <v>-6.9000000000000006E-2</v>
      </c>
      <c r="M47" s="62">
        <v>8.8079999999999998</v>
      </c>
    </row>
    <row r="48" spans="2:13" ht="18" x14ac:dyDescent="0.25">
      <c r="B48" s="107" t="s">
        <v>61</v>
      </c>
      <c r="C48" s="82">
        <v>-5.2320000000000002</v>
      </c>
      <c r="D48" s="83">
        <v>-9.5449999999999999</v>
      </c>
      <c r="E48" s="83">
        <v>-5.952</v>
      </c>
      <c r="F48" s="106">
        <v>-118.437</v>
      </c>
      <c r="G48" s="85">
        <v>1.829</v>
      </c>
      <c r="H48" s="85">
        <v>7.3999999999999996E-2</v>
      </c>
      <c r="I48" s="83">
        <v>-10.62</v>
      </c>
      <c r="J48" s="83">
        <v>-15</v>
      </c>
      <c r="K48" s="83">
        <v>-10</v>
      </c>
      <c r="L48" s="85">
        <v>-0.56100000000000005</v>
      </c>
      <c r="M48" s="85">
        <v>0.52900000000000003</v>
      </c>
    </row>
    <row r="49" spans="2:13" ht="27" x14ac:dyDescent="0.25">
      <c r="B49" s="107" t="s">
        <v>62</v>
      </c>
      <c r="C49" s="82">
        <v>0</v>
      </c>
      <c r="D49" s="83">
        <v>0.13800000000000001</v>
      </c>
      <c r="E49" s="83">
        <v>0.68200000000000005</v>
      </c>
      <c r="F49" s="106">
        <v>0</v>
      </c>
      <c r="G49" s="85">
        <v>0</v>
      </c>
      <c r="H49" s="85">
        <v>2E-3</v>
      </c>
      <c r="I49" s="83">
        <v>0</v>
      </c>
      <c r="J49" s="83">
        <v>0</v>
      </c>
      <c r="K49" s="83">
        <v>0</v>
      </c>
      <c r="L49" s="85">
        <v>0</v>
      </c>
      <c r="M49" s="85">
        <v>0</v>
      </c>
    </row>
    <row r="50" spans="2:13" ht="18" x14ac:dyDescent="0.25">
      <c r="B50" s="107" t="s">
        <v>63</v>
      </c>
      <c r="C50" s="63">
        <v>-294.61799999999999</v>
      </c>
      <c r="D50" s="64">
        <v>-339.69299999999998</v>
      </c>
      <c r="E50" s="64">
        <v>183.02</v>
      </c>
      <c r="F50" s="109">
        <v>0</v>
      </c>
      <c r="G50" s="66">
        <v>-1</v>
      </c>
      <c r="H50" s="66">
        <v>1.034</v>
      </c>
      <c r="I50" s="64">
        <v>300</v>
      </c>
      <c r="J50" s="64">
        <v>200</v>
      </c>
      <c r="K50" s="64">
        <v>190</v>
      </c>
      <c r="L50" s="66">
        <v>0</v>
      </c>
      <c r="M50" s="66">
        <v>-8.3369999999999997</v>
      </c>
    </row>
    <row r="51" spans="2:13" ht="18" x14ac:dyDescent="0.25">
      <c r="B51" s="116" t="s">
        <v>64</v>
      </c>
      <c r="C51" s="117">
        <v>-52.275000000000432</v>
      </c>
      <c r="D51" s="117">
        <v>-104.27799999999991</v>
      </c>
      <c r="E51" s="117">
        <v>201.23800000000034</v>
      </c>
      <c r="F51" s="118">
        <v>-88.848000000000241</v>
      </c>
      <c r="G51" s="119">
        <v>0.193</v>
      </c>
      <c r="H51" s="119">
        <v>-3.0000000000000001E-3</v>
      </c>
      <c r="I51" s="117">
        <v>-83.780000000000257</v>
      </c>
      <c r="J51" s="117">
        <v>-41.73099999999954</v>
      </c>
      <c r="K51" s="120">
        <v>8.8339999999999463</v>
      </c>
      <c r="L51" s="119">
        <v>-1.4630000000000001</v>
      </c>
      <c r="M51" s="121">
        <v>1</v>
      </c>
    </row>
    <row r="52" spans="2:13" x14ac:dyDescent="0.25">
      <c r="B52" s="47"/>
      <c r="C52" s="93"/>
      <c r="D52" s="93"/>
      <c r="E52" s="93"/>
      <c r="F52" s="93"/>
      <c r="G52" s="122"/>
      <c r="H52" s="122"/>
      <c r="I52" s="93"/>
      <c r="J52" s="93"/>
      <c r="K52" s="93"/>
      <c r="L52" s="122"/>
      <c r="M52" s="122"/>
    </row>
    <row r="53" spans="2:13" ht="18" x14ac:dyDescent="0.25">
      <c r="B53" s="47" t="s">
        <v>65</v>
      </c>
      <c r="C53" s="93"/>
      <c r="D53" s="93"/>
      <c r="E53" s="93"/>
      <c r="F53" s="93"/>
      <c r="G53" s="123"/>
      <c r="H53" s="123"/>
      <c r="I53" s="93"/>
      <c r="J53" s="93"/>
      <c r="K53" s="93"/>
      <c r="L53" s="123"/>
      <c r="M53" s="123"/>
    </row>
    <row r="54" spans="2:13" x14ac:dyDescent="0.25">
      <c r="B54" s="124" t="s">
        <v>66</v>
      </c>
      <c r="C54" s="76">
        <v>1776.626</v>
      </c>
      <c r="D54" s="76">
        <v>1291.7940000000001</v>
      </c>
      <c r="E54" s="76">
        <v>1272.076</v>
      </c>
      <c r="F54" s="77">
        <v>1606.049</v>
      </c>
      <c r="G54" s="125">
        <v>-3.3000000000000002E-2</v>
      </c>
      <c r="H54" s="125">
        <v>0.44</v>
      </c>
      <c r="I54" s="76">
        <v>1759.7650000000001</v>
      </c>
      <c r="J54" s="76">
        <v>1910.3219999999999</v>
      </c>
      <c r="K54" s="76">
        <v>1995.23</v>
      </c>
      <c r="L54" s="125">
        <v>7.4999999999999997E-2</v>
      </c>
      <c r="M54" s="126">
        <v>0.57999999999999996</v>
      </c>
    </row>
    <row r="55" spans="2:13" x14ac:dyDescent="0.25">
      <c r="B55" s="127" t="s">
        <v>67</v>
      </c>
      <c r="C55" s="93"/>
      <c r="D55" s="93"/>
      <c r="E55" s="93"/>
      <c r="F55" s="106"/>
      <c r="G55" s="85"/>
      <c r="H55" s="85"/>
      <c r="I55" s="93"/>
      <c r="J55" s="93"/>
      <c r="K55" s="93"/>
      <c r="L55" s="85"/>
      <c r="M55" s="128"/>
    </row>
    <row r="56" spans="2:13" x14ac:dyDescent="0.25">
      <c r="B56" s="127" t="s">
        <v>68</v>
      </c>
      <c r="C56" s="129">
        <v>-51.183</v>
      </c>
      <c r="D56" s="130">
        <v>-58.347999999999999</v>
      </c>
      <c r="E56" s="130">
        <v>-103.392</v>
      </c>
      <c r="F56" s="131">
        <v>-231.691</v>
      </c>
      <c r="G56" s="132">
        <v>0.65400000000000003</v>
      </c>
      <c r="H56" s="132">
        <v>1</v>
      </c>
      <c r="I56" s="130">
        <v>-396.44</v>
      </c>
      <c r="J56" s="130">
        <v>-247.59700000000001</v>
      </c>
      <c r="K56" s="130">
        <v>-186.947</v>
      </c>
      <c r="L56" s="132">
        <v>-6.9000000000000006E-2</v>
      </c>
      <c r="M56" s="132">
        <v>1</v>
      </c>
    </row>
    <row r="57" spans="2:13" x14ac:dyDescent="0.25">
      <c r="B57" s="58" t="s">
        <v>69</v>
      </c>
      <c r="C57" s="93">
        <v>0</v>
      </c>
      <c r="D57" s="93">
        <v>0</v>
      </c>
      <c r="E57" s="93">
        <v>6.2350000000000003</v>
      </c>
      <c r="F57" s="106">
        <v>0.1</v>
      </c>
      <c r="G57" s="85">
        <v>0</v>
      </c>
      <c r="H57" s="85">
        <v>0</v>
      </c>
      <c r="I57" s="93">
        <v>0.1</v>
      </c>
      <c r="J57" s="93">
        <v>0.1</v>
      </c>
      <c r="K57" s="93">
        <v>0.1</v>
      </c>
      <c r="L57" s="85">
        <v>0</v>
      </c>
      <c r="M57" s="128">
        <v>0</v>
      </c>
    </row>
    <row r="58" spans="2:13" x14ac:dyDescent="0.25">
      <c r="B58" s="58" t="s">
        <v>70</v>
      </c>
      <c r="C58" s="93">
        <v>13.989000000000001</v>
      </c>
      <c r="D58" s="93">
        <v>14.16</v>
      </c>
      <c r="E58" s="93">
        <v>15.811999999999999</v>
      </c>
      <c r="F58" s="106">
        <v>14.125</v>
      </c>
      <c r="G58" s="85">
        <v>3.0000000000000001E-3</v>
      </c>
      <c r="H58" s="85">
        <v>4.0000000000000001E-3</v>
      </c>
      <c r="I58" s="93">
        <v>14.420999999999999</v>
      </c>
      <c r="J58" s="93">
        <v>13.988</v>
      </c>
      <c r="K58" s="93">
        <v>13.568</v>
      </c>
      <c r="L58" s="85">
        <v>-1.2999999999999999E-2</v>
      </c>
      <c r="M58" s="128">
        <v>4.0000000000000001E-3</v>
      </c>
    </row>
    <row r="59" spans="2:13" x14ac:dyDescent="0.25">
      <c r="B59" s="58" t="s">
        <v>71</v>
      </c>
      <c r="C59" s="93">
        <v>102.372</v>
      </c>
      <c r="D59" s="93">
        <v>205.03800000000001</v>
      </c>
      <c r="E59" s="93">
        <v>492.92500000000001</v>
      </c>
      <c r="F59" s="106">
        <v>267.94099999999997</v>
      </c>
      <c r="G59" s="85">
        <v>0.378</v>
      </c>
      <c r="H59" s="85">
        <v>7.9000000000000001E-2</v>
      </c>
      <c r="I59" s="93">
        <v>468.84100000000001</v>
      </c>
      <c r="J59" s="93">
        <v>450.08699999999999</v>
      </c>
      <c r="K59" s="93">
        <v>432.084</v>
      </c>
      <c r="L59" s="85">
        <v>0.17299999999999999</v>
      </c>
      <c r="M59" s="128">
        <v>0.129</v>
      </c>
    </row>
    <row r="60" spans="2:13" x14ac:dyDescent="0.25">
      <c r="B60" s="58" t="s">
        <v>72</v>
      </c>
      <c r="C60" s="93">
        <v>812.65599999999995</v>
      </c>
      <c r="D60" s="93">
        <v>465.66300000000001</v>
      </c>
      <c r="E60" s="93">
        <v>666.90099999999995</v>
      </c>
      <c r="F60" s="106">
        <v>622.39800000000002</v>
      </c>
      <c r="G60" s="85">
        <v>-8.5000000000000006E-2</v>
      </c>
      <c r="H60" s="85">
        <v>0.189</v>
      </c>
      <c r="I60" s="93">
        <v>183.72800000000001</v>
      </c>
      <c r="J60" s="93">
        <v>166.53299999999999</v>
      </c>
      <c r="K60" s="93">
        <v>204.08600000000001</v>
      </c>
      <c r="L60" s="85">
        <v>-0.31</v>
      </c>
      <c r="M60" s="128">
        <v>9.2999999999999999E-2</v>
      </c>
    </row>
    <row r="61" spans="2:13" x14ac:dyDescent="0.25">
      <c r="B61" s="133" t="s">
        <v>73</v>
      </c>
      <c r="C61" s="93">
        <v>0</v>
      </c>
      <c r="D61" s="93">
        <v>3.43</v>
      </c>
      <c r="E61" s="93">
        <v>21.25</v>
      </c>
      <c r="F61" s="106">
        <v>0</v>
      </c>
      <c r="G61" s="85">
        <v>0</v>
      </c>
      <c r="H61" s="85">
        <v>2E-3</v>
      </c>
      <c r="I61" s="93">
        <v>0</v>
      </c>
      <c r="J61" s="93">
        <v>0</v>
      </c>
      <c r="K61" s="93">
        <v>0</v>
      </c>
      <c r="L61" s="85">
        <v>0</v>
      </c>
      <c r="M61" s="128">
        <v>0</v>
      </c>
    </row>
    <row r="62" spans="2:13" x14ac:dyDescent="0.25">
      <c r="B62" s="133" t="s">
        <v>74</v>
      </c>
      <c r="C62" s="93">
        <v>883.226</v>
      </c>
      <c r="D62" s="93">
        <v>1236.5170000000001</v>
      </c>
      <c r="E62" s="93">
        <v>1058.7940000000001</v>
      </c>
      <c r="F62" s="106">
        <v>682.03899999999999</v>
      </c>
      <c r="G62" s="85">
        <v>-8.3000000000000004E-2</v>
      </c>
      <c r="H62" s="85">
        <v>0.28599999999999998</v>
      </c>
      <c r="I62" s="93">
        <v>781.44200000000001</v>
      </c>
      <c r="J62" s="93">
        <v>581.44200000000001</v>
      </c>
      <c r="K62" s="93">
        <v>391.44200000000001</v>
      </c>
      <c r="L62" s="85">
        <v>-0.16900000000000001</v>
      </c>
      <c r="M62" s="128">
        <v>0.193</v>
      </c>
    </row>
    <row r="63" spans="2:13" x14ac:dyDescent="0.25">
      <c r="B63" s="71" t="s">
        <v>75</v>
      </c>
      <c r="C63" s="86">
        <v>3588.8690000000001</v>
      </c>
      <c r="D63" s="86">
        <v>3216.6020000000003</v>
      </c>
      <c r="E63" s="86">
        <v>3533.9929999999995</v>
      </c>
      <c r="F63" s="111">
        <v>3192.652</v>
      </c>
      <c r="G63" s="112">
        <v>-3.7999999999999999E-2</v>
      </c>
      <c r="H63" s="112">
        <v>1</v>
      </c>
      <c r="I63" s="86">
        <v>3208.297</v>
      </c>
      <c r="J63" s="86">
        <v>3122.4719999999998</v>
      </c>
      <c r="K63" s="86">
        <v>3036.51</v>
      </c>
      <c r="L63" s="112">
        <v>-1.7000000000000001E-2</v>
      </c>
      <c r="M63" s="113">
        <v>1</v>
      </c>
    </row>
    <row r="64" spans="2:13" x14ac:dyDescent="0.25">
      <c r="B64" s="58" t="s">
        <v>76</v>
      </c>
      <c r="C64" s="93">
        <v>732.98800000000006</v>
      </c>
      <c r="D64" s="93">
        <v>785.86699999999996</v>
      </c>
      <c r="E64" s="93">
        <v>976.35699999999997</v>
      </c>
      <c r="F64" s="106">
        <v>860.572</v>
      </c>
      <c r="G64" s="85">
        <v>5.5E-2</v>
      </c>
      <c r="H64" s="85">
        <v>0.249</v>
      </c>
      <c r="I64" s="93">
        <v>1053.367</v>
      </c>
      <c r="J64" s="93">
        <v>1266.7560000000001</v>
      </c>
      <c r="K64" s="93">
        <v>734.6</v>
      </c>
      <c r="L64" s="85">
        <v>-5.0999999999999997E-2</v>
      </c>
      <c r="M64" s="128">
        <v>0.311</v>
      </c>
    </row>
    <row r="65" spans="2:13" x14ac:dyDescent="0.25">
      <c r="B65" s="134" t="s">
        <v>77</v>
      </c>
      <c r="C65" s="93">
        <v>2189.172</v>
      </c>
      <c r="D65" s="93">
        <v>1641.5650000000001</v>
      </c>
      <c r="E65" s="93">
        <v>1619.056</v>
      </c>
      <c r="F65" s="106">
        <v>1515.338</v>
      </c>
      <c r="G65" s="85">
        <v>-0.115</v>
      </c>
      <c r="H65" s="85">
        <v>0.51300000000000001</v>
      </c>
      <c r="I65" s="93">
        <v>1237.6489999999999</v>
      </c>
      <c r="J65" s="93">
        <v>933.08699999999999</v>
      </c>
      <c r="K65" s="93">
        <v>1369.3040000000001</v>
      </c>
      <c r="L65" s="85">
        <v>-3.3000000000000002E-2</v>
      </c>
      <c r="M65" s="128">
        <v>0.40300000000000002</v>
      </c>
    </row>
    <row r="66" spans="2:13" x14ac:dyDescent="0.25">
      <c r="B66" s="134" t="s">
        <v>78</v>
      </c>
      <c r="C66" s="93">
        <v>0</v>
      </c>
      <c r="D66" s="93">
        <v>75</v>
      </c>
      <c r="E66" s="93">
        <v>75</v>
      </c>
      <c r="F66" s="106">
        <v>75</v>
      </c>
      <c r="G66" s="85">
        <v>0</v>
      </c>
      <c r="H66" s="85">
        <v>1.7000000000000001E-2</v>
      </c>
      <c r="I66" s="93">
        <v>75</v>
      </c>
      <c r="J66" s="93">
        <v>75</v>
      </c>
      <c r="K66" s="93">
        <v>75</v>
      </c>
      <c r="L66" s="85">
        <v>0</v>
      </c>
      <c r="M66" s="128">
        <v>2.4E-2</v>
      </c>
    </row>
    <row r="67" spans="2:13" x14ac:dyDescent="0.25">
      <c r="B67" s="134" t="s">
        <v>79</v>
      </c>
      <c r="C67" s="93">
        <v>84.668999999999997</v>
      </c>
      <c r="D67" s="93">
        <v>59.61</v>
      </c>
      <c r="E67" s="93">
        <v>39.94</v>
      </c>
      <c r="F67" s="106">
        <v>32.045999999999999</v>
      </c>
      <c r="G67" s="85">
        <v>-0.27700000000000002</v>
      </c>
      <c r="H67" s="85">
        <v>1.6E-2</v>
      </c>
      <c r="I67" s="93">
        <v>21.513000000000002</v>
      </c>
      <c r="J67" s="93">
        <v>14.21</v>
      </c>
      <c r="K67" s="93">
        <v>8.141</v>
      </c>
      <c r="L67" s="85">
        <v>-0.36699999999999999</v>
      </c>
      <c r="M67" s="128">
        <v>6.0000000000000001E-3</v>
      </c>
    </row>
    <row r="68" spans="2:13" x14ac:dyDescent="0.25">
      <c r="B68" s="134" t="s">
        <v>80</v>
      </c>
      <c r="C68" s="93">
        <v>168.346</v>
      </c>
      <c r="D68" s="93">
        <v>192.43799999999999</v>
      </c>
      <c r="E68" s="93">
        <v>365.89400000000001</v>
      </c>
      <c r="F68" s="106">
        <v>188.893</v>
      </c>
      <c r="G68" s="85">
        <v>3.9E-2</v>
      </c>
      <c r="H68" s="85">
        <v>6.7000000000000004E-2</v>
      </c>
      <c r="I68" s="93">
        <v>324.964</v>
      </c>
      <c r="J68" s="93">
        <v>308.71499999999997</v>
      </c>
      <c r="K68" s="93">
        <v>293.27999999999997</v>
      </c>
      <c r="L68" s="85">
        <v>0.158</v>
      </c>
      <c r="M68" s="128">
        <v>8.8999999999999996E-2</v>
      </c>
    </row>
    <row r="69" spans="2:13" x14ac:dyDescent="0.25">
      <c r="B69" s="135" t="s">
        <v>73</v>
      </c>
      <c r="C69" s="93">
        <v>17.669</v>
      </c>
      <c r="D69" s="93">
        <v>7.0570000000000004</v>
      </c>
      <c r="E69" s="93">
        <v>6.0919999999999996</v>
      </c>
      <c r="F69" s="106">
        <v>0</v>
      </c>
      <c r="G69" s="85">
        <v>-1</v>
      </c>
      <c r="H69" s="85">
        <v>2E-3</v>
      </c>
      <c r="I69" s="93">
        <v>0</v>
      </c>
      <c r="J69" s="93">
        <v>0</v>
      </c>
      <c r="K69" s="93">
        <v>0</v>
      </c>
      <c r="L69" s="85">
        <v>0</v>
      </c>
      <c r="M69" s="128">
        <v>0</v>
      </c>
    </row>
    <row r="70" spans="2:13" x14ac:dyDescent="0.25">
      <c r="B70" s="134" t="s">
        <v>81</v>
      </c>
      <c r="C70" s="93">
        <v>396.02499999999998</v>
      </c>
      <c r="D70" s="93">
        <v>374.35399999999998</v>
      </c>
      <c r="E70" s="93">
        <v>368.79899999999998</v>
      </c>
      <c r="F70" s="106">
        <v>520.803</v>
      </c>
      <c r="G70" s="85">
        <v>9.6000000000000002E-2</v>
      </c>
      <c r="H70" s="85">
        <v>0.124</v>
      </c>
      <c r="I70" s="93">
        <v>495.80399999999997</v>
      </c>
      <c r="J70" s="93">
        <v>524.70399999999995</v>
      </c>
      <c r="K70" s="93">
        <v>556.18499999999995</v>
      </c>
      <c r="L70" s="85">
        <v>2.1999999999999999E-2</v>
      </c>
      <c r="M70" s="128">
        <v>0.16700000000000001</v>
      </c>
    </row>
    <row r="71" spans="2:13" x14ac:dyDescent="0.25">
      <c r="B71" s="133" t="s">
        <v>74</v>
      </c>
      <c r="C71" s="93">
        <v>0</v>
      </c>
      <c r="D71" s="93">
        <v>80.710999999999999</v>
      </c>
      <c r="E71" s="93">
        <v>82.855000000000004</v>
      </c>
      <c r="F71" s="106">
        <v>0</v>
      </c>
      <c r="G71" s="85">
        <v>0</v>
      </c>
      <c r="H71" s="85">
        <v>1.2E-2</v>
      </c>
      <c r="I71" s="93">
        <v>0</v>
      </c>
      <c r="J71" s="93">
        <v>0</v>
      </c>
      <c r="K71" s="93">
        <v>0</v>
      </c>
      <c r="L71" s="85">
        <v>0</v>
      </c>
      <c r="M71" s="128">
        <v>0</v>
      </c>
    </row>
    <row r="72" spans="2:13" x14ac:dyDescent="0.25">
      <c r="B72" s="71" t="s">
        <v>82</v>
      </c>
      <c r="C72" s="86">
        <v>3588.8689999999997</v>
      </c>
      <c r="D72" s="86">
        <v>3216.6019999999994</v>
      </c>
      <c r="E72" s="86">
        <v>3533.9930000000004</v>
      </c>
      <c r="F72" s="111">
        <v>3192.6519999999996</v>
      </c>
      <c r="G72" s="112">
        <v>-3.7999999999999999E-2</v>
      </c>
      <c r="H72" s="112">
        <v>1</v>
      </c>
      <c r="I72" s="86">
        <v>3208.2969999999996</v>
      </c>
      <c r="J72" s="86">
        <v>3122.4719999999998</v>
      </c>
      <c r="K72" s="86">
        <v>3036.5099999999998</v>
      </c>
      <c r="L72" s="112">
        <v>-1.7000000000000001E-2</v>
      </c>
      <c r="M72" s="113">
        <v>1</v>
      </c>
    </row>
    <row r="73" spans="2:13" x14ac:dyDescent="0.25">
      <c r="B73" s="136"/>
      <c r="C73" s="137"/>
      <c r="D73" s="137"/>
      <c r="E73" s="138"/>
      <c r="F73" s="138"/>
      <c r="G73" s="138"/>
      <c r="H73" s="138"/>
      <c r="I73" s="138"/>
      <c r="J73" s="138"/>
      <c r="K73" s="139"/>
      <c r="L73" s="139"/>
      <c r="M73" s="139"/>
    </row>
    <row r="74" spans="2:13" x14ac:dyDescent="0.25"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1"/>
      <c r="M74" s="142"/>
    </row>
    <row r="75" spans="2:13" x14ac:dyDescent="0.25">
      <c r="B75" s="143"/>
      <c r="C75" s="144"/>
      <c r="D75" s="54"/>
      <c r="E75" s="54"/>
      <c r="F75" s="145"/>
      <c r="G75" s="145"/>
      <c r="H75" s="145"/>
      <c r="I75" s="54"/>
      <c r="J75" s="146"/>
      <c r="K75" s="141"/>
      <c r="L75" s="141"/>
      <c r="M75" s="14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E65C-63AE-43BA-ABEB-A3B62C13F2B4}">
  <dimension ref="B1:U14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41" t="s">
        <v>83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25">
      <c r="B3" s="147"/>
      <c r="C3" s="249" t="s">
        <v>84</v>
      </c>
      <c r="D3" s="250"/>
      <c r="E3" s="148" t="s">
        <v>85</v>
      </c>
      <c r="F3" s="251" t="s">
        <v>86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87</v>
      </c>
      <c r="U3" s="254" t="s">
        <v>88</v>
      </c>
    </row>
    <row r="4" spans="2:21" ht="54" x14ac:dyDescent="0.25">
      <c r="B4" s="150"/>
      <c r="C4" s="151" t="s">
        <v>89</v>
      </c>
      <c r="D4" s="152" t="s">
        <v>90</v>
      </c>
      <c r="E4" s="256" t="s">
        <v>91</v>
      </c>
      <c r="F4" s="257"/>
      <c r="G4" s="258"/>
      <c r="H4" s="256" t="s">
        <v>92</v>
      </c>
      <c r="I4" s="257"/>
      <c r="J4" s="258"/>
      <c r="K4" s="256" t="s">
        <v>93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25">
      <c r="B5" s="153"/>
      <c r="C5" s="154"/>
      <c r="D5" s="15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56" t="s">
        <v>24</v>
      </c>
      <c r="U5" s="157"/>
    </row>
    <row r="6" spans="2:21" ht="19.5" x14ac:dyDescent="0.25">
      <c r="B6" s="158" t="s">
        <v>94</v>
      </c>
      <c r="C6" s="159"/>
      <c r="D6" s="160"/>
      <c r="E6" s="161" t="s">
        <v>95</v>
      </c>
      <c r="F6" s="162" t="s">
        <v>96</v>
      </c>
      <c r="G6" s="163" t="s">
        <v>97</v>
      </c>
      <c r="H6" s="161" t="s">
        <v>95</v>
      </c>
      <c r="I6" s="162" t="s">
        <v>96</v>
      </c>
      <c r="J6" s="163" t="s">
        <v>97</v>
      </c>
      <c r="K6" s="161" t="s">
        <v>95</v>
      </c>
      <c r="L6" s="162" t="s">
        <v>96</v>
      </c>
      <c r="M6" s="163" t="s">
        <v>97</v>
      </c>
      <c r="N6" s="161" t="s">
        <v>95</v>
      </c>
      <c r="O6" s="162" t="s">
        <v>96</v>
      </c>
      <c r="P6" s="163" t="s">
        <v>97</v>
      </c>
      <c r="Q6" s="161" t="s">
        <v>95</v>
      </c>
      <c r="R6" s="162" t="s">
        <v>96</v>
      </c>
      <c r="S6" s="163" t="s">
        <v>97</v>
      </c>
      <c r="T6" s="164" t="s">
        <v>98</v>
      </c>
      <c r="U6" s="165"/>
    </row>
    <row r="7" spans="2:21" ht="18" x14ac:dyDescent="0.25">
      <c r="B7" s="166" t="s">
        <v>99</v>
      </c>
      <c r="C7" s="167">
        <v>1512</v>
      </c>
      <c r="D7" s="168">
        <v>1512</v>
      </c>
      <c r="E7" s="169">
        <v>1374</v>
      </c>
      <c r="F7" s="170">
        <v>1071.0319999999999</v>
      </c>
      <c r="G7" s="171">
        <v>0.77949927219796211</v>
      </c>
      <c r="H7" s="169">
        <v>1512</v>
      </c>
      <c r="I7" s="170">
        <v>1145.759</v>
      </c>
      <c r="J7" s="171">
        <v>0.75777711640211642</v>
      </c>
      <c r="K7" s="169">
        <v>1541</v>
      </c>
      <c r="L7" s="170">
        <v>1218.8009999999999</v>
      </c>
      <c r="M7" s="171">
        <v>0.7909156391953277</v>
      </c>
      <c r="N7" s="169">
        <v>1541</v>
      </c>
      <c r="O7" s="170">
        <v>1279.742</v>
      </c>
      <c r="P7" s="171">
        <v>0.8304620376378975</v>
      </c>
      <c r="Q7" s="169">
        <v>1541</v>
      </c>
      <c r="R7" s="170">
        <v>1343.7269999999999</v>
      </c>
      <c r="S7" s="170">
        <v>0.87198377676833216</v>
      </c>
      <c r="T7" s="172">
        <v>6.3528538435893012E-3</v>
      </c>
      <c r="U7" s="172">
        <v>0.99999999999999989</v>
      </c>
    </row>
    <row r="8" spans="2:21" x14ac:dyDescent="0.25">
      <c r="B8" s="173" t="s">
        <v>100</v>
      </c>
      <c r="C8" s="174">
        <v>242</v>
      </c>
      <c r="D8" s="174">
        <v>242</v>
      </c>
      <c r="E8" s="175">
        <v>242</v>
      </c>
      <c r="F8" s="176">
        <v>51.030797801025798</v>
      </c>
      <c r="G8" s="177">
        <v>0.21087106529349503</v>
      </c>
      <c r="H8" s="175">
        <v>242</v>
      </c>
      <c r="I8" s="176">
        <v>49.93</v>
      </c>
      <c r="J8" s="177">
        <v>0.20632231404958679</v>
      </c>
      <c r="K8" s="175">
        <v>237</v>
      </c>
      <c r="L8" s="176">
        <v>49.500999999999998</v>
      </c>
      <c r="M8" s="177">
        <v>0.20886497890295358</v>
      </c>
      <c r="N8" s="175">
        <v>237</v>
      </c>
      <c r="O8" s="176">
        <v>51.975000000000001</v>
      </c>
      <c r="P8" s="177">
        <v>0.21930379746835443</v>
      </c>
      <c r="Q8" s="178">
        <v>237</v>
      </c>
      <c r="R8" s="176">
        <v>54.575000000000003</v>
      </c>
      <c r="S8" s="176">
        <v>0.23027426160337555</v>
      </c>
      <c r="T8" s="179">
        <v>-6.9350358847782845E-3</v>
      </c>
      <c r="U8" s="180">
        <v>0.15536040467091733</v>
      </c>
    </row>
    <row r="9" spans="2:21" x14ac:dyDescent="0.25">
      <c r="B9" s="173" t="s">
        <v>101</v>
      </c>
      <c r="C9" s="181">
        <v>767</v>
      </c>
      <c r="D9" s="181">
        <v>767</v>
      </c>
      <c r="E9" s="182">
        <v>713</v>
      </c>
      <c r="F9" s="183">
        <v>398.59723965522255</v>
      </c>
      <c r="G9" s="184">
        <v>0.55904241185865711</v>
      </c>
      <c r="H9" s="182">
        <v>767</v>
      </c>
      <c r="I9" s="183">
        <v>402.25799999999998</v>
      </c>
      <c r="J9" s="184">
        <v>0.52445632333767922</v>
      </c>
      <c r="K9" s="182">
        <v>765</v>
      </c>
      <c r="L9" s="183">
        <v>411.95499999999998</v>
      </c>
      <c r="M9" s="184">
        <v>0.53850326797385617</v>
      </c>
      <c r="N9" s="182">
        <v>765</v>
      </c>
      <c r="O9" s="183">
        <v>432.553</v>
      </c>
      <c r="P9" s="184">
        <v>0.56542875816993465</v>
      </c>
      <c r="Q9" s="185">
        <v>765</v>
      </c>
      <c r="R9" s="183">
        <v>454.185</v>
      </c>
      <c r="S9" s="183">
        <v>0.59370588235294119</v>
      </c>
      <c r="T9" s="186">
        <v>-8.6994389278338691E-4</v>
      </c>
      <c r="U9" s="187">
        <v>0.4991419498436046</v>
      </c>
    </row>
    <row r="10" spans="2:21" x14ac:dyDescent="0.25">
      <c r="B10" s="173" t="s">
        <v>102</v>
      </c>
      <c r="C10" s="181">
        <v>164</v>
      </c>
      <c r="D10" s="181">
        <v>164</v>
      </c>
      <c r="E10" s="182">
        <v>141</v>
      </c>
      <c r="F10" s="183">
        <v>150.62195532630722</v>
      </c>
      <c r="G10" s="184">
        <v>1.0682408179170724</v>
      </c>
      <c r="H10" s="182">
        <v>164</v>
      </c>
      <c r="I10" s="183">
        <v>159.649</v>
      </c>
      <c r="J10" s="184">
        <v>0.97346951219512201</v>
      </c>
      <c r="K10" s="182">
        <v>173</v>
      </c>
      <c r="L10" s="183">
        <v>168.83099999999999</v>
      </c>
      <c r="M10" s="184">
        <v>0.97590173410404613</v>
      </c>
      <c r="N10" s="182">
        <v>173</v>
      </c>
      <c r="O10" s="183">
        <v>177.273</v>
      </c>
      <c r="P10" s="184">
        <v>1.0246994219653178</v>
      </c>
      <c r="Q10" s="185">
        <v>173</v>
      </c>
      <c r="R10" s="183">
        <v>186.13399999999999</v>
      </c>
      <c r="S10" s="183">
        <v>1.0759190751445087</v>
      </c>
      <c r="T10" s="186">
        <v>1.7967903742581948E-2</v>
      </c>
      <c r="U10" s="187">
        <v>0.11131497447201535</v>
      </c>
    </row>
    <row r="11" spans="2:21" x14ac:dyDescent="0.25">
      <c r="B11" s="173" t="s">
        <v>103</v>
      </c>
      <c r="C11" s="181">
        <v>329</v>
      </c>
      <c r="D11" s="181">
        <v>329</v>
      </c>
      <c r="E11" s="182">
        <v>272</v>
      </c>
      <c r="F11" s="183">
        <v>447.5895885513724</v>
      </c>
      <c r="G11" s="184">
        <v>1.6455499579094575</v>
      </c>
      <c r="H11" s="182">
        <v>329</v>
      </c>
      <c r="I11" s="183">
        <v>502.93200000000002</v>
      </c>
      <c r="J11" s="184">
        <v>1.5286686930091187</v>
      </c>
      <c r="K11" s="182">
        <v>351</v>
      </c>
      <c r="L11" s="183">
        <v>542.85299999999995</v>
      </c>
      <c r="M11" s="184">
        <v>1.5465897435897435</v>
      </c>
      <c r="N11" s="182">
        <v>351</v>
      </c>
      <c r="O11" s="183">
        <v>569.99599999999998</v>
      </c>
      <c r="P11" s="184">
        <v>1.6239202279202278</v>
      </c>
      <c r="Q11" s="185">
        <v>351</v>
      </c>
      <c r="R11" s="183">
        <v>598.49199999999996</v>
      </c>
      <c r="S11" s="183">
        <v>1.7051054131054131</v>
      </c>
      <c r="T11" s="186">
        <v>2.18106059837333E-2</v>
      </c>
      <c r="U11" s="187">
        <v>0.22522877760953686</v>
      </c>
    </row>
    <row r="12" spans="2:21" x14ac:dyDescent="0.25">
      <c r="B12" s="188" t="s">
        <v>104</v>
      </c>
      <c r="C12" s="189">
        <v>10</v>
      </c>
      <c r="D12" s="189">
        <v>10</v>
      </c>
      <c r="E12" s="190">
        <v>6</v>
      </c>
      <c r="F12" s="191">
        <v>23.192418666072001</v>
      </c>
      <c r="G12" s="192">
        <v>3.8654031110120002</v>
      </c>
      <c r="H12" s="190">
        <v>10</v>
      </c>
      <c r="I12" s="191">
        <v>30.99</v>
      </c>
      <c r="J12" s="192">
        <v>3.0989999999999998</v>
      </c>
      <c r="K12" s="190">
        <v>15</v>
      </c>
      <c r="L12" s="191">
        <v>45.661000000000001</v>
      </c>
      <c r="M12" s="192">
        <v>3.0440666666666667</v>
      </c>
      <c r="N12" s="190">
        <v>15</v>
      </c>
      <c r="O12" s="191">
        <v>47.945</v>
      </c>
      <c r="P12" s="192">
        <v>3.1963333333333335</v>
      </c>
      <c r="Q12" s="193">
        <v>15</v>
      </c>
      <c r="R12" s="191">
        <v>50.341000000000001</v>
      </c>
      <c r="S12" s="191">
        <v>3.3560666666666665</v>
      </c>
      <c r="T12" s="194">
        <v>0.14471424255333187</v>
      </c>
      <c r="U12" s="195">
        <v>8.9538934039258503E-3</v>
      </c>
    </row>
    <row r="13" spans="2:21" x14ac:dyDescent="0.25">
      <c r="B13" s="196"/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2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5808-1131-4377-AC55-094A109BB3C0}">
  <dimension ref="B1:AB7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4</v>
      </c>
    </row>
    <row r="2" spans="2:28" x14ac:dyDescent="0.25">
      <c r="B2" s="231" t="s">
        <v>105</v>
      </c>
      <c r="C2" s="231"/>
      <c r="D2" s="231"/>
      <c r="E2" s="231"/>
      <c r="F2" s="231"/>
      <c r="G2" s="231"/>
      <c r="H2" s="231"/>
      <c r="I2" s="231"/>
      <c r="J2" s="231"/>
      <c r="K2" s="231"/>
    </row>
    <row r="3" spans="2:28" ht="34.5" x14ac:dyDescent="0.25">
      <c r="B3" s="1"/>
      <c r="C3" s="2"/>
      <c r="D3" s="3"/>
      <c r="E3" s="232" t="s">
        <v>1</v>
      </c>
      <c r="F3" s="233"/>
      <c r="G3" s="234"/>
      <c r="H3" s="4" t="s">
        <v>2</v>
      </c>
      <c r="I3" s="235" t="s">
        <v>3</v>
      </c>
      <c r="J3" s="236"/>
      <c r="K3" s="236"/>
    </row>
    <row r="4" spans="2:28" ht="23.25" x14ac:dyDescent="0.25">
      <c r="B4" s="202" t="s">
        <v>4</v>
      </c>
      <c r="C4" s="203" t="s">
        <v>5</v>
      </c>
      <c r="D4" s="203" t="s">
        <v>6</v>
      </c>
      <c r="E4" s="204" t="s">
        <v>7</v>
      </c>
      <c r="F4" s="204" t="s">
        <v>8</v>
      </c>
      <c r="G4" s="204" t="s">
        <v>9</v>
      </c>
      <c r="H4" s="204" t="s">
        <v>10</v>
      </c>
      <c r="I4" s="204" t="s">
        <v>11</v>
      </c>
      <c r="J4" s="204" t="s">
        <v>12</v>
      </c>
      <c r="K4" s="205" t="s">
        <v>13</v>
      </c>
    </row>
    <row r="5" spans="2:28" ht="45" x14ac:dyDescent="0.25">
      <c r="B5" s="206" t="s">
        <v>158</v>
      </c>
      <c r="C5" s="207" t="s">
        <v>107</v>
      </c>
      <c r="D5" s="237" t="s">
        <v>125</v>
      </c>
      <c r="E5" s="208" t="s">
        <v>159</v>
      </c>
      <c r="F5" s="208" t="s">
        <v>160</v>
      </c>
      <c r="G5" s="208" t="s">
        <v>161</v>
      </c>
      <c r="H5" s="208" t="s">
        <v>162</v>
      </c>
      <c r="I5" s="208" t="s">
        <v>163</v>
      </c>
      <c r="J5" s="208" t="s">
        <v>164</v>
      </c>
      <c r="K5" s="222" t="s">
        <v>165</v>
      </c>
    </row>
    <row r="6" spans="2:28" ht="33.75" x14ac:dyDescent="0.25">
      <c r="B6" s="206" t="s">
        <v>166</v>
      </c>
      <c r="C6" s="207" t="s">
        <v>106</v>
      </c>
      <c r="D6" s="237"/>
      <c r="E6" s="208" t="s">
        <v>167</v>
      </c>
      <c r="F6" s="208" t="s">
        <v>168</v>
      </c>
      <c r="G6" s="208" t="s">
        <v>169</v>
      </c>
      <c r="H6" s="208" t="s">
        <v>170</v>
      </c>
      <c r="I6" s="208" t="s">
        <v>171</v>
      </c>
      <c r="J6" s="208" t="s">
        <v>172</v>
      </c>
      <c r="K6" s="223">
        <v>180000</v>
      </c>
    </row>
    <row r="7" spans="2:28" ht="45" x14ac:dyDescent="0.25">
      <c r="B7" s="209" t="s">
        <v>173</v>
      </c>
      <c r="C7" s="224" t="s">
        <v>107</v>
      </c>
      <c r="D7" s="224" t="s">
        <v>174</v>
      </c>
      <c r="E7" s="225">
        <v>4</v>
      </c>
      <c r="F7" s="225">
        <v>7</v>
      </c>
      <c r="G7" s="225">
        <v>18</v>
      </c>
      <c r="H7" s="225">
        <v>12</v>
      </c>
      <c r="I7" s="225">
        <v>12</v>
      </c>
      <c r="J7" s="225">
        <v>14</v>
      </c>
      <c r="K7" s="226">
        <v>14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F1BCE-89A8-4821-942B-BF185916D4DD}">
  <dimension ref="B1:M61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41" t="s">
        <v>108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42" t="s">
        <v>23</v>
      </c>
      <c r="H4" s="243"/>
      <c r="I4" s="17" t="s">
        <v>11</v>
      </c>
      <c r="J4" s="17" t="s">
        <v>12</v>
      </c>
      <c r="K4" s="17" t="s">
        <v>13</v>
      </c>
      <c r="L4" s="242" t="s">
        <v>24</v>
      </c>
      <c r="M4" s="244"/>
    </row>
    <row r="5" spans="2:13" x14ac:dyDescent="0.25">
      <c r="B5" s="19" t="s">
        <v>25</v>
      </c>
      <c r="C5" s="20">
        <v>5.414200000000001</v>
      </c>
      <c r="D5" s="20">
        <v>6.2249999999999996</v>
      </c>
      <c r="E5" s="20">
        <v>7.4195000000000002</v>
      </c>
      <c r="F5" s="21">
        <v>8.5429999999999993</v>
      </c>
      <c r="G5" s="22">
        <v>0.16400000000000001</v>
      </c>
      <c r="H5" s="22">
        <v>0.88700000000000001</v>
      </c>
      <c r="I5" s="20">
        <v>8.8569999999999993</v>
      </c>
      <c r="J5" s="20">
        <v>8.6340000000000003</v>
      </c>
      <c r="K5" s="20">
        <v>8.6349999999999998</v>
      </c>
      <c r="L5" s="22">
        <v>4.0000000000000001E-3</v>
      </c>
      <c r="M5" s="23">
        <v>0.83799999999999997</v>
      </c>
    </row>
    <row r="6" spans="2:13" x14ac:dyDescent="0.25">
      <c r="B6" s="19" t="s">
        <v>109</v>
      </c>
      <c r="C6" s="20">
        <v>0.38080000000000003</v>
      </c>
      <c r="D6" s="20">
        <v>0.45900000000000002</v>
      </c>
      <c r="E6" s="20">
        <v>0.64400000000000002</v>
      </c>
      <c r="F6" s="21">
        <v>1.147</v>
      </c>
      <c r="G6" s="22">
        <v>0.44400000000000001</v>
      </c>
      <c r="H6" s="22">
        <v>0.08</v>
      </c>
      <c r="I6" s="20">
        <v>0.94199999999999995</v>
      </c>
      <c r="J6" s="20">
        <v>1.054</v>
      </c>
      <c r="K6" s="20">
        <v>0.997</v>
      </c>
      <c r="L6" s="22">
        <v>-4.5999999999999999E-2</v>
      </c>
      <c r="M6" s="24">
        <v>0.1</v>
      </c>
    </row>
    <row r="7" spans="2:13" x14ac:dyDescent="0.25">
      <c r="B7" s="19" t="s">
        <v>106</v>
      </c>
      <c r="C7" s="20">
        <v>4.9199999999999999E-3</v>
      </c>
      <c r="D7" s="20">
        <v>5.0000000000000001E-3</v>
      </c>
      <c r="E7" s="20">
        <v>2.3E-2</v>
      </c>
      <c r="F7" s="21">
        <v>9.4E-2</v>
      </c>
      <c r="G7" s="22">
        <v>1.673</v>
      </c>
      <c r="H7" s="22">
        <v>3.0000000000000001E-3</v>
      </c>
      <c r="I7" s="20">
        <v>0.156</v>
      </c>
      <c r="J7" s="20">
        <v>0.13800000000000001</v>
      </c>
      <c r="K7" s="20">
        <v>0.121</v>
      </c>
      <c r="L7" s="22">
        <v>8.7999999999999995E-2</v>
      </c>
      <c r="M7" s="24">
        <v>1.2E-2</v>
      </c>
    </row>
    <row r="8" spans="2:13" x14ac:dyDescent="0.25">
      <c r="B8" s="19" t="s">
        <v>107</v>
      </c>
      <c r="C8" s="20">
        <v>2.366E-2</v>
      </c>
      <c r="D8" s="20">
        <v>6.5000000000000002E-2</v>
      </c>
      <c r="E8" s="20">
        <v>0.27200000000000002</v>
      </c>
      <c r="F8" s="21">
        <v>0.8</v>
      </c>
      <c r="G8" s="22">
        <v>2.234</v>
      </c>
      <c r="H8" s="22">
        <v>0.03</v>
      </c>
      <c r="I8" s="20">
        <v>0.75</v>
      </c>
      <c r="J8" s="20">
        <v>0.34</v>
      </c>
      <c r="K8" s="20">
        <v>0.19700000000000001</v>
      </c>
      <c r="L8" s="22">
        <v>-0.373</v>
      </c>
      <c r="M8" s="24">
        <v>0.05</v>
      </c>
    </row>
    <row r="9" spans="2:13" x14ac:dyDescent="0.25">
      <c r="B9" s="25" t="s">
        <v>30</v>
      </c>
      <c r="C9" s="26">
        <v>5.8235800000000006</v>
      </c>
      <c r="D9" s="26">
        <v>6.7539999999999996</v>
      </c>
      <c r="E9" s="26">
        <v>8.3584999999999994</v>
      </c>
      <c r="F9" s="27">
        <v>10.584</v>
      </c>
      <c r="G9" s="28">
        <v>0.22</v>
      </c>
      <c r="H9" s="29">
        <v>1</v>
      </c>
      <c r="I9" s="26">
        <v>10.705</v>
      </c>
      <c r="J9" s="26">
        <v>10.166</v>
      </c>
      <c r="K9" s="26">
        <v>9.9499999999999993</v>
      </c>
      <c r="L9" s="30">
        <v>-0.02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41" t="s">
        <v>110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</row>
    <row r="12" spans="2:13" ht="46.5" x14ac:dyDescent="0.25">
      <c r="B12" s="34" t="s">
        <v>32</v>
      </c>
      <c r="C12" s="35"/>
      <c r="D12" s="36" t="s">
        <v>17</v>
      </c>
      <c r="E12" s="37"/>
      <c r="F12" s="38" t="s">
        <v>18</v>
      </c>
      <c r="G12" s="39" t="s">
        <v>19</v>
      </c>
      <c r="H12" s="39" t="s">
        <v>20</v>
      </c>
      <c r="I12" s="40" t="s">
        <v>21</v>
      </c>
      <c r="J12" s="41"/>
      <c r="K12" s="42"/>
      <c r="L12" s="39" t="s">
        <v>19</v>
      </c>
      <c r="M12" s="43" t="s">
        <v>20</v>
      </c>
    </row>
    <row r="13" spans="2:13" x14ac:dyDescent="0.25">
      <c r="B13" s="44" t="s">
        <v>22</v>
      </c>
      <c r="C13" s="45" t="s">
        <v>7</v>
      </c>
      <c r="D13" s="45" t="s">
        <v>8</v>
      </c>
      <c r="E13" s="45" t="s">
        <v>9</v>
      </c>
      <c r="F13" s="46" t="s">
        <v>10</v>
      </c>
      <c r="G13" s="245" t="s">
        <v>23</v>
      </c>
      <c r="H13" s="246"/>
      <c r="I13" s="45" t="s">
        <v>11</v>
      </c>
      <c r="J13" s="45" t="s">
        <v>12</v>
      </c>
      <c r="K13" s="45" t="s">
        <v>13</v>
      </c>
      <c r="L13" s="245" t="s">
        <v>24</v>
      </c>
      <c r="M13" s="247"/>
    </row>
    <row r="14" spans="2:13" x14ac:dyDescent="0.25">
      <c r="B14" s="47" t="s">
        <v>33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34</v>
      </c>
      <c r="C15" s="54">
        <v>1.071</v>
      </c>
      <c r="D15" s="54">
        <v>3.2479999999999998</v>
      </c>
      <c r="E15" s="54">
        <v>5.1509999999999998</v>
      </c>
      <c r="F15" s="55">
        <v>4.5840000000000005</v>
      </c>
      <c r="G15" s="56">
        <v>0.624</v>
      </c>
      <c r="H15" s="56">
        <v>0.36099999999999999</v>
      </c>
      <c r="I15" s="54">
        <v>4.7050000000000001</v>
      </c>
      <c r="J15" s="54">
        <v>5.1660000000000004</v>
      </c>
      <c r="K15" s="54">
        <v>5.95</v>
      </c>
      <c r="L15" s="56">
        <v>9.0999999999999998E-2</v>
      </c>
      <c r="M15" s="57">
        <v>0.495</v>
      </c>
    </row>
    <row r="16" spans="2:13" ht="18" x14ac:dyDescent="0.25">
      <c r="B16" s="58" t="s">
        <v>35</v>
      </c>
      <c r="C16" s="59">
        <v>0.73399999999999999</v>
      </c>
      <c r="D16" s="60">
        <v>2.7719999999999998</v>
      </c>
      <c r="E16" s="61">
        <v>4.4169999999999998</v>
      </c>
      <c r="F16" s="61">
        <v>3.7970000000000002</v>
      </c>
      <c r="G16" s="62">
        <v>0.72899999999999998</v>
      </c>
      <c r="H16" s="62">
        <v>0.29899999999999999</v>
      </c>
      <c r="I16" s="60">
        <v>3.875</v>
      </c>
      <c r="J16" s="60">
        <v>4.226</v>
      </c>
      <c r="K16" s="61">
        <v>4.8540000000000001</v>
      </c>
      <c r="L16" s="62">
        <v>8.5000000000000006E-2</v>
      </c>
      <c r="M16" s="62">
        <v>0.40600000000000003</v>
      </c>
    </row>
    <row r="17" spans="2:13" x14ac:dyDescent="0.25">
      <c r="B17" s="58" t="s">
        <v>36</v>
      </c>
      <c r="C17" s="63">
        <v>0.33700000000000002</v>
      </c>
      <c r="D17" s="64">
        <v>0.47599999999999998</v>
      </c>
      <c r="E17" s="65">
        <v>0.73399999999999999</v>
      </c>
      <c r="F17" s="65">
        <v>0.78700000000000003</v>
      </c>
      <c r="G17" s="66">
        <v>0.32700000000000001</v>
      </c>
      <c r="H17" s="66">
        <v>6.3E-2</v>
      </c>
      <c r="I17" s="64">
        <v>0.83</v>
      </c>
      <c r="J17" s="64">
        <v>0.94</v>
      </c>
      <c r="K17" s="65">
        <v>1.0960000000000001</v>
      </c>
      <c r="L17" s="66">
        <v>0.11700000000000001</v>
      </c>
      <c r="M17" s="66">
        <v>8.8999999999999996E-2</v>
      </c>
    </row>
    <row r="18" spans="2:13" x14ac:dyDescent="0.25">
      <c r="B18" s="67" t="s">
        <v>37</v>
      </c>
      <c r="C18" s="54">
        <v>4.9000000000000004</v>
      </c>
      <c r="D18" s="54">
        <v>5.5</v>
      </c>
      <c r="E18" s="54">
        <v>6</v>
      </c>
      <c r="F18" s="68">
        <v>6</v>
      </c>
      <c r="G18" s="69">
        <v>7.0000000000000007E-2</v>
      </c>
      <c r="H18" s="69">
        <v>0.63900000000000001</v>
      </c>
      <c r="I18" s="54">
        <v>6</v>
      </c>
      <c r="J18" s="54">
        <v>5</v>
      </c>
      <c r="K18" s="54">
        <v>4</v>
      </c>
      <c r="L18" s="69">
        <v>-0.126</v>
      </c>
      <c r="M18" s="70">
        <v>0.505</v>
      </c>
    </row>
    <row r="19" spans="2:13" x14ac:dyDescent="0.25">
      <c r="B19" s="71" t="s">
        <v>38</v>
      </c>
      <c r="C19" s="72">
        <v>5.9710000000000001</v>
      </c>
      <c r="D19" s="72">
        <v>8.7479999999999993</v>
      </c>
      <c r="E19" s="73">
        <v>11.151</v>
      </c>
      <c r="F19" s="73">
        <v>10.584</v>
      </c>
      <c r="G19" s="74">
        <v>0.21</v>
      </c>
      <c r="H19" s="74">
        <v>1</v>
      </c>
      <c r="I19" s="72">
        <v>10.705</v>
      </c>
      <c r="J19" s="72">
        <v>10.166</v>
      </c>
      <c r="K19" s="73">
        <v>9.9499999999999993</v>
      </c>
      <c r="L19" s="74">
        <v>-0.02</v>
      </c>
      <c r="M19" s="75">
        <v>1</v>
      </c>
    </row>
    <row r="20" spans="2:13" x14ac:dyDescent="0.25">
      <c r="B20" s="47" t="s">
        <v>39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25">
      <c r="B21" s="47" t="s">
        <v>40</v>
      </c>
      <c r="C21" s="54">
        <v>5.8235799999999998</v>
      </c>
      <c r="D21" s="54">
        <v>6.7540000000000004</v>
      </c>
      <c r="E21" s="54">
        <v>8.3584999999999994</v>
      </c>
      <c r="F21" s="55">
        <v>10.584</v>
      </c>
      <c r="G21" s="80">
        <v>0.22</v>
      </c>
      <c r="H21" s="80">
        <v>1</v>
      </c>
      <c r="I21" s="54">
        <v>10.705</v>
      </c>
      <c r="J21" s="54">
        <v>10.166</v>
      </c>
      <c r="K21" s="54">
        <v>9.9499999999999993</v>
      </c>
      <c r="L21" s="80">
        <v>-0.02</v>
      </c>
      <c r="M21" s="81">
        <v>1</v>
      </c>
    </row>
    <row r="22" spans="2:13" x14ac:dyDescent="0.25">
      <c r="B22" s="58" t="s">
        <v>41</v>
      </c>
      <c r="C22" s="59">
        <v>3.875</v>
      </c>
      <c r="D22" s="60">
        <v>4.7</v>
      </c>
      <c r="E22" s="61">
        <v>5.617</v>
      </c>
      <c r="F22" s="61">
        <v>6.0540000000000003</v>
      </c>
      <c r="G22" s="62">
        <v>0.16</v>
      </c>
      <c r="H22" s="62">
        <v>0.65100000000000002</v>
      </c>
      <c r="I22" s="60">
        <v>6.609</v>
      </c>
      <c r="J22" s="60">
        <v>6.8070000000000004</v>
      </c>
      <c r="K22" s="61">
        <v>7.0110000000000001</v>
      </c>
      <c r="L22" s="62">
        <v>0.05</v>
      </c>
      <c r="M22" s="62">
        <v>0.64100000000000001</v>
      </c>
    </row>
    <row r="23" spans="2:13" x14ac:dyDescent="0.25">
      <c r="B23" s="58" t="s">
        <v>42</v>
      </c>
      <c r="C23" s="82">
        <v>1.29558</v>
      </c>
      <c r="D23" s="83">
        <v>1.49</v>
      </c>
      <c r="E23" s="84">
        <v>2.2065000000000001</v>
      </c>
      <c r="F23" s="84">
        <v>3.9950000000000001</v>
      </c>
      <c r="G23" s="85">
        <v>0.45600000000000002</v>
      </c>
      <c r="H23" s="85">
        <v>0.27100000000000002</v>
      </c>
      <c r="I23" s="83">
        <v>3.581</v>
      </c>
      <c r="J23" s="83">
        <v>2.919</v>
      </c>
      <c r="K23" s="84">
        <v>2.4990000000000001</v>
      </c>
      <c r="L23" s="85">
        <v>-0.14499999999999999</v>
      </c>
      <c r="M23" s="85">
        <v>0.313</v>
      </c>
    </row>
    <row r="24" spans="2:13" x14ac:dyDescent="0.25">
      <c r="B24" s="58" t="s">
        <v>43</v>
      </c>
      <c r="C24" s="63">
        <v>0.65300000000000002</v>
      </c>
      <c r="D24" s="64">
        <v>0.56399999999999995</v>
      </c>
      <c r="E24" s="65">
        <v>0.53500000000000003</v>
      </c>
      <c r="F24" s="65">
        <v>0.53500000000000003</v>
      </c>
      <c r="G24" s="66">
        <v>-6.4000000000000001E-2</v>
      </c>
      <c r="H24" s="66">
        <v>7.8E-2</v>
      </c>
      <c r="I24" s="64">
        <v>0.51500000000000001</v>
      </c>
      <c r="J24" s="64">
        <v>0.44</v>
      </c>
      <c r="K24" s="65">
        <v>0.44</v>
      </c>
      <c r="L24" s="66">
        <v>-6.3E-2</v>
      </c>
      <c r="M24" s="66">
        <v>4.7E-2</v>
      </c>
    </row>
    <row r="25" spans="2:13" x14ac:dyDescent="0.25">
      <c r="B25" s="71" t="s">
        <v>44</v>
      </c>
      <c r="C25" s="86">
        <v>5.8235799999999998</v>
      </c>
      <c r="D25" s="86">
        <v>6.7540000000000004</v>
      </c>
      <c r="E25" s="87">
        <v>8.3584999999999994</v>
      </c>
      <c r="F25" s="87">
        <v>10.584</v>
      </c>
      <c r="G25" s="74">
        <v>0.22</v>
      </c>
      <c r="H25" s="74">
        <v>1</v>
      </c>
      <c r="I25" s="86">
        <v>10.705</v>
      </c>
      <c r="J25" s="86">
        <v>10.166</v>
      </c>
      <c r="K25" s="87">
        <v>9.9499999999999993</v>
      </c>
      <c r="L25" s="74">
        <v>-0.02</v>
      </c>
      <c r="M25" s="75">
        <v>1</v>
      </c>
    </row>
    <row r="26" spans="2:13" x14ac:dyDescent="0.25">
      <c r="B26" s="88" t="s">
        <v>45</v>
      </c>
      <c r="C26" s="89">
        <v>0</v>
      </c>
      <c r="D26" s="89">
        <v>2</v>
      </c>
      <c r="E26" s="90">
        <v>2.8</v>
      </c>
      <c r="F26" s="90">
        <v>0</v>
      </c>
      <c r="G26" s="91">
        <v>0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25">
      <c r="B27" s="47"/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5"/>
    </row>
    <row r="28" spans="2:13" x14ac:dyDescent="0.25">
      <c r="B28" s="96" t="s">
        <v>46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ht="18" x14ac:dyDescent="0.25">
      <c r="B29" s="99" t="s">
        <v>47</v>
      </c>
      <c r="C29" s="100">
        <v>0.92336600000000058</v>
      </c>
      <c r="D29" s="100">
        <v>2.5059999999999985</v>
      </c>
      <c r="E29" s="100">
        <v>2.8479999999999981</v>
      </c>
      <c r="F29" s="101">
        <v>0.26999999999999957</v>
      </c>
      <c r="G29" s="102">
        <v>-0.33600000000000002</v>
      </c>
      <c r="H29" s="102">
        <v>1</v>
      </c>
      <c r="I29" s="100">
        <v>0.24000000000000021</v>
      </c>
      <c r="J29" s="100">
        <v>3.9999999999999147E-2</v>
      </c>
      <c r="K29" s="103">
        <v>-8.3000000000000185E-2</v>
      </c>
      <c r="L29" s="102">
        <v>-1.675</v>
      </c>
      <c r="M29" s="104">
        <v>1</v>
      </c>
    </row>
    <row r="30" spans="2:13" x14ac:dyDescent="0.25">
      <c r="B30" s="105" t="s">
        <v>48</v>
      </c>
      <c r="C30" s="93"/>
      <c r="D30" s="93"/>
      <c r="E30" s="93"/>
      <c r="F30" s="106"/>
      <c r="G30" s="56"/>
      <c r="H30" s="56"/>
      <c r="I30" s="93"/>
      <c r="J30" s="93"/>
      <c r="K30" s="93"/>
      <c r="L30" s="56"/>
      <c r="M30" s="57"/>
    </row>
    <row r="31" spans="2:13" x14ac:dyDescent="0.25">
      <c r="B31" s="105" t="s">
        <v>49</v>
      </c>
      <c r="C31" s="54">
        <v>0.79367500000000002</v>
      </c>
      <c r="D31" s="54">
        <v>2.7630000000000003</v>
      </c>
      <c r="E31" s="54">
        <v>4.3180000000000005</v>
      </c>
      <c r="F31" s="55">
        <v>3.76</v>
      </c>
      <c r="G31" s="56">
        <v>0.68</v>
      </c>
      <c r="H31" s="56">
        <v>0.317</v>
      </c>
      <c r="I31" s="54">
        <v>3.8410000000000002</v>
      </c>
      <c r="J31" s="54">
        <v>4.1710000000000003</v>
      </c>
      <c r="K31" s="54">
        <v>4.819</v>
      </c>
      <c r="L31" s="56">
        <v>8.5999999999999993E-2</v>
      </c>
      <c r="M31" s="57">
        <v>0.434</v>
      </c>
    </row>
    <row r="32" spans="2:13" ht="18" x14ac:dyDescent="0.25">
      <c r="B32" s="107" t="s">
        <v>50</v>
      </c>
      <c r="C32" s="59">
        <v>0.75928899999999999</v>
      </c>
      <c r="D32" s="60">
        <v>2.6560000000000001</v>
      </c>
      <c r="E32" s="60">
        <v>4.0250000000000004</v>
      </c>
      <c r="F32" s="108">
        <v>3.46</v>
      </c>
      <c r="G32" s="62">
        <v>0.65800000000000003</v>
      </c>
      <c r="H32" s="62">
        <v>0.29799999999999999</v>
      </c>
      <c r="I32" s="60">
        <v>3.5310000000000001</v>
      </c>
      <c r="J32" s="60">
        <v>3.851</v>
      </c>
      <c r="K32" s="61">
        <v>4.423</v>
      </c>
      <c r="L32" s="62">
        <v>8.5000000000000006E-2</v>
      </c>
      <c r="M32" s="62">
        <v>0.4</v>
      </c>
    </row>
    <row r="33" spans="2:13" x14ac:dyDescent="0.25">
      <c r="B33" s="107" t="s">
        <v>51</v>
      </c>
      <c r="C33" s="63">
        <v>3.4386E-2</v>
      </c>
      <c r="D33" s="64">
        <v>0.107</v>
      </c>
      <c r="E33" s="64">
        <v>0.29299999999999998</v>
      </c>
      <c r="F33" s="109">
        <v>0.3</v>
      </c>
      <c r="G33" s="66">
        <v>1.0589999999999999</v>
      </c>
      <c r="H33" s="66">
        <v>1.9E-2</v>
      </c>
      <c r="I33" s="64">
        <v>0.31</v>
      </c>
      <c r="J33" s="64">
        <v>0.32</v>
      </c>
      <c r="K33" s="65">
        <v>0.39600000000000002</v>
      </c>
      <c r="L33" s="66">
        <v>9.7000000000000003E-2</v>
      </c>
      <c r="M33" s="66">
        <v>3.5000000000000003E-2</v>
      </c>
    </row>
    <row r="34" spans="2:13" x14ac:dyDescent="0.25">
      <c r="B34" s="105" t="s">
        <v>37</v>
      </c>
      <c r="C34" s="54">
        <v>4.9000000000000004</v>
      </c>
      <c r="D34" s="54">
        <v>5.5</v>
      </c>
      <c r="E34" s="54">
        <v>6.01</v>
      </c>
      <c r="F34" s="55">
        <v>6</v>
      </c>
      <c r="G34" s="56">
        <v>7.0000000000000007E-2</v>
      </c>
      <c r="H34" s="56">
        <v>0.67700000000000005</v>
      </c>
      <c r="I34" s="54">
        <v>6</v>
      </c>
      <c r="J34" s="54">
        <v>5</v>
      </c>
      <c r="K34" s="54">
        <v>4</v>
      </c>
      <c r="L34" s="56">
        <v>-0.126</v>
      </c>
      <c r="M34" s="57">
        <v>0.54500000000000004</v>
      </c>
    </row>
    <row r="35" spans="2:13" ht="18" x14ac:dyDescent="0.25">
      <c r="B35" s="105" t="s">
        <v>52</v>
      </c>
      <c r="C35" s="54">
        <v>0</v>
      </c>
      <c r="D35" s="54">
        <v>4.5999999999999999E-2</v>
      </c>
      <c r="E35" s="54">
        <v>7.4999999999999997E-2</v>
      </c>
      <c r="F35" s="55">
        <v>0.1</v>
      </c>
      <c r="G35" s="56">
        <v>0</v>
      </c>
      <c r="H35" s="56">
        <v>6.0000000000000001E-3</v>
      </c>
      <c r="I35" s="54">
        <v>0.15</v>
      </c>
      <c r="J35" s="54">
        <v>0.24</v>
      </c>
      <c r="K35" s="54">
        <v>0.31</v>
      </c>
      <c r="L35" s="56">
        <v>0.45800000000000002</v>
      </c>
      <c r="M35" s="57">
        <v>2.1000000000000001E-2</v>
      </c>
    </row>
    <row r="36" spans="2:13" x14ac:dyDescent="0.25">
      <c r="B36" s="110" t="s">
        <v>53</v>
      </c>
      <c r="C36" s="86">
        <v>5.6936750000000007</v>
      </c>
      <c r="D36" s="86">
        <v>8.3089999999999993</v>
      </c>
      <c r="E36" s="86">
        <v>10.402999999999999</v>
      </c>
      <c r="F36" s="111">
        <v>9.86</v>
      </c>
      <c r="G36" s="112">
        <v>0.20100000000000001</v>
      </c>
      <c r="H36" s="112">
        <v>1</v>
      </c>
      <c r="I36" s="86">
        <v>9.9910000000000014</v>
      </c>
      <c r="J36" s="86">
        <v>9.4109999999999996</v>
      </c>
      <c r="K36" s="87">
        <v>9.1289999999999996</v>
      </c>
      <c r="L36" s="112">
        <v>-2.5000000000000001E-2</v>
      </c>
      <c r="M36" s="113">
        <v>1</v>
      </c>
    </row>
    <row r="37" spans="2:13" x14ac:dyDescent="0.25">
      <c r="B37" s="114" t="s">
        <v>54</v>
      </c>
      <c r="C37" s="76"/>
      <c r="D37" s="76"/>
      <c r="E37" s="76"/>
      <c r="F37" s="77"/>
      <c r="G37" s="102"/>
      <c r="H37" s="102"/>
      <c r="I37" s="76"/>
      <c r="J37" s="76"/>
      <c r="K37" s="76"/>
      <c r="L37" s="102"/>
      <c r="M37" s="104"/>
    </row>
    <row r="38" spans="2:13" x14ac:dyDescent="0.25">
      <c r="B38" s="105" t="s">
        <v>55</v>
      </c>
      <c r="C38" s="54">
        <v>4.7703090000000001</v>
      </c>
      <c r="D38" s="54">
        <v>5.8030000000000008</v>
      </c>
      <c r="E38" s="54">
        <v>7.5550000000000006</v>
      </c>
      <c r="F38" s="55">
        <v>9.59</v>
      </c>
      <c r="G38" s="56">
        <v>0.26200000000000001</v>
      </c>
      <c r="H38" s="56">
        <v>1</v>
      </c>
      <c r="I38" s="54">
        <v>9.7510000000000012</v>
      </c>
      <c r="J38" s="54">
        <v>9.3710000000000004</v>
      </c>
      <c r="K38" s="54">
        <v>9.2119999999999997</v>
      </c>
      <c r="L38" s="56">
        <v>-1.2999999999999999E-2</v>
      </c>
      <c r="M38" s="57">
        <v>1</v>
      </c>
    </row>
    <row r="39" spans="2:13" x14ac:dyDescent="0.25">
      <c r="B39" s="107" t="s">
        <v>41</v>
      </c>
      <c r="C39" s="59">
        <v>3.7344789999999999</v>
      </c>
      <c r="D39" s="60">
        <v>4.7220000000000004</v>
      </c>
      <c r="E39" s="60">
        <v>5.6740000000000004</v>
      </c>
      <c r="F39" s="108">
        <v>6.1139999999999999</v>
      </c>
      <c r="G39" s="62">
        <v>0.17899999999999999</v>
      </c>
      <c r="H39" s="62">
        <v>0.746</v>
      </c>
      <c r="I39" s="60">
        <v>6.6710000000000003</v>
      </c>
      <c r="J39" s="60">
        <v>6.8710000000000004</v>
      </c>
      <c r="K39" s="61">
        <v>7.0780000000000003</v>
      </c>
      <c r="L39" s="62">
        <v>0.05</v>
      </c>
      <c r="M39" s="62">
        <v>0.70599999999999996</v>
      </c>
    </row>
    <row r="40" spans="2:13" x14ac:dyDescent="0.25">
      <c r="B40" s="107" t="s">
        <v>42</v>
      </c>
      <c r="C40" s="63">
        <v>1.03583</v>
      </c>
      <c r="D40" s="64">
        <v>1.081</v>
      </c>
      <c r="E40" s="64">
        <v>1.881</v>
      </c>
      <c r="F40" s="109">
        <v>3.476</v>
      </c>
      <c r="G40" s="66">
        <v>0.497</v>
      </c>
      <c r="H40" s="66">
        <v>0.254</v>
      </c>
      <c r="I40" s="64">
        <v>3.08</v>
      </c>
      <c r="J40" s="64">
        <v>2.5</v>
      </c>
      <c r="K40" s="65">
        <v>2.1339999999999999</v>
      </c>
      <c r="L40" s="66">
        <v>-0.15</v>
      </c>
      <c r="M40" s="66">
        <v>0.29399999999999998</v>
      </c>
    </row>
    <row r="41" spans="2:13" x14ac:dyDescent="0.25">
      <c r="B41" s="110" t="s">
        <v>58</v>
      </c>
      <c r="C41" s="86">
        <v>4.7703090000000001</v>
      </c>
      <c r="D41" s="86">
        <v>5.8030000000000008</v>
      </c>
      <c r="E41" s="86">
        <v>7.5550000000000006</v>
      </c>
      <c r="F41" s="111">
        <v>9.59</v>
      </c>
      <c r="G41" s="112">
        <v>0.26200000000000001</v>
      </c>
      <c r="H41" s="112">
        <v>1</v>
      </c>
      <c r="I41" s="86">
        <v>9.7510000000000012</v>
      </c>
      <c r="J41" s="86">
        <v>9.3710000000000004</v>
      </c>
      <c r="K41" s="87">
        <v>9.2119999999999997</v>
      </c>
      <c r="L41" s="112">
        <v>-1.2999999999999999E-2</v>
      </c>
      <c r="M41" s="113">
        <v>1</v>
      </c>
    </row>
    <row r="42" spans="2:13" ht="18" x14ac:dyDescent="0.25">
      <c r="B42" s="105" t="s">
        <v>59</v>
      </c>
      <c r="C42" s="54">
        <v>0</v>
      </c>
      <c r="D42" s="54">
        <v>-2.3E-2</v>
      </c>
      <c r="E42" s="54">
        <v>-0.19900000000000001</v>
      </c>
      <c r="F42" s="55">
        <v>-1.9000000000000001</v>
      </c>
      <c r="G42" s="56">
        <v>0</v>
      </c>
      <c r="H42" s="56">
        <v>0</v>
      </c>
      <c r="I42" s="54">
        <v>-0.5</v>
      </c>
      <c r="J42" s="54">
        <v>-0.23</v>
      </c>
      <c r="K42" s="115">
        <v>-0.2</v>
      </c>
      <c r="L42" s="56">
        <v>-0.52800000000000002</v>
      </c>
      <c r="M42" s="57">
        <v>1</v>
      </c>
    </row>
    <row r="43" spans="2:13" ht="18" x14ac:dyDescent="0.25">
      <c r="B43" s="107" t="s">
        <v>60</v>
      </c>
      <c r="C43" s="59">
        <v>0</v>
      </c>
      <c r="D43" s="60">
        <v>-2.3E-2</v>
      </c>
      <c r="E43" s="60">
        <v>-0.19900000000000001</v>
      </c>
      <c r="F43" s="108">
        <v>-1.6</v>
      </c>
      <c r="G43" s="62">
        <v>0</v>
      </c>
      <c r="H43" s="62">
        <v>0</v>
      </c>
      <c r="I43" s="60">
        <v>-0.35</v>
      </c>
      <c r="J43" s="60">
        <v>-0.23</v>
      </c>
      <c r="K43" s="60">
        <v>-0.2</v>
      </c>
      <c r="L43" s="62">
        <v>-0.5</v>
      </c>
      <c r="M43" s="62">
        <v>0.88600000000000001</v>
      </c>
    </row>
    <row r="44" spans="2:13" ht="18" x14ac:dyDescent="0.25">
      <c r="B44" s="107" t="s">
        <v>61</v>
      </c>
      <c r="C44" s="63">
        <v>0</v>
      </c>
      <c r="D44" s="64">
        <v>0</v>
      </c>
      <c r="E44" s="64">
        <v>0</v>
      </c>
      <c r="F44" s="109">
        <v>-0.3</v>
      </c>
      <c r="G44" s="66">
        <v>0</v>
      </c>
      <c r="H44" s="66">
        <v>0</v>
      </c>
      <c r="I44" s="64">
        <v>-0.15</v>
      </c>
      <c r="J44" s="64">
        <v>0</v>
      </c>
      <c r="K44" s="64">
        <v>0</v>
      </c>
      <c r="L44" s="66">
        <v>-1</v>
      </c>
      <c r="M44" s="66">
        <v>0.114</v>
      </c>
    </row>
    <row r="45" spans="2:13" ht="18" x14ac:dyDescent="0.25">
      <c r="B45" s="116" t="s">
        <v>64</v>
      </c>
      <c r="C45" s="117">
        <v>0.92336600000000058</v>
      </c>
      <c r="D45" s="117">
        <v>2.4829999999999983</v>
      </c>
      <c r="E45" s="117">
        <v>2.6489999999999982</v>
      </c>
      <c r="F45" s="118">
        <v>-1.6300000000000006</v>
      </c>
      <c r="G45" s="119">
        <v>-2.2090000000000001</v>
      </c>
      <c r="H45" s="119">
        <v>0.17199999999999999</v>
      </c>
      <c r="I45" s="117">
        <v>-0.25999999999999979</v>
      </c>
      <c r="J45" s="117">
        <v>-0.19000000000000086</v>
      </c>
      <c r="K45" s="120">
        <v>-0.2830000000000002</v>
      </c>
      <c r="L45" s="119">
        <v>-0.442</v>
      </c>
      <c r="M45" s="121">
        <v>1</v>
      </c>
    </row>
    <row r="46" spans="2:13" x14ac:dyDescent="0.25">
      <c r="B46" s="47"/>
      <c r="C46" s="93"/>
      <c r="D46" s="93"/>
      <c r="E46" s="93"/>
      <c r="F46" s="93"/>
      <c r="G46" s="122"/>
      <c r="H46" s="122"/>
      <c r="I46" s="93"/>
      <c r="J46" s="93"/>
      <c r="K46" s="93"/>
      <c r="L46" s="122"/>
      <c r="M46" s="122"/>
    </row>
    <row r="47" spans="2:13" ht="18" x14ac:dyDescent="0.25">
      <c r="B47" s="47" t="s">
        <v>65</v>
      </c>
      <c r="C47" s="93"/>
      <c r="D47" s="93"/>
      <c r="E47" s="93"/>
      <c r="F47" s="93"/>
      <c r="G47" s="123"/>
      <c r="H47" s="123"/>
      <c r="I47" s="93"/>
      <c r="J47" s="93"/>
      <c r="K47" s="93"/>
      <c r="L47" s="123"/>
      <c r="M47" s="123"/>
    </row>
    <row r="48" spans="2:13" x14ac:dyDescent="0.25">
      <c r="B48" s="124" t="s">
        <v>66</v>
      </c>
      <c r="C48" s="76">
        <v>3.3684880000000001</v>
      </c>
      <c r="D48" s="76">
        <v>2.8264999999999998</v>
      </c>
      <c r="E48" s="76">
        <v>2.476</v>
      </c>
      <c r="F48" s="77">
        <v>4.4331899999999997</v>
      </c>
      <c r="G48" s="125">
        <v>9.6000000000000002E-2</v>
      </c>
      <c r="H48" s="125">
        <v>0.48199999999999998</v>
      </c>
      <c r="I48" s="76">
        <v>4.9370000000000003</v>
      </c>
      <c r="J48" s="76">
        <v>5.2249999999999996</v>
      </c>
      <c r="K48" s="76">
        <v>5.5149999999999997</v>
      </c>
      <c r="L48" s="125">
        <v>7.4999999999999997E-2</v>
      </c>
      <c r="M48" s="126">
        <v>0.51700000000000002</v>
      </c>
    </row>
    <row r="49" spans="2:13" x14ac:dyDescent="0.25">
      <c r="B49" s="127" t="s">
        <v>67</v>
      </c>
      <c r="C49" s="93"/>
      <c r="D49" s="93"/>
      <c r="E49" s="93"/>
      <c r="F49" s="106"/>
      <c r="G49" s="85"/>
      <c r="H49" s="85"/>
      <c r="I49" s="93"/>
      <c r="J49" s="93"/>
      <c r="K49" s="93"/>
      <c r="L49" s="85"/>
      <c r="M49" s="128"/>
    </row>
    <row r="50" spans="2:13" x14ac:dyDescent="0.25">
      <c r="B50" s="127" t="s">
        <v>68</v>
      </c>
      <c r="C50" s="129">
        <v>0</v>
      </c>
      <c r="D50" s="130">
        <v>-2.3E-2</v>
      </c>
      <c r="E50" s="130">
        <v>-0.19900000000000001</v>
      </c>
      <c r="F50" s="131">
        <v>-1.6</v>
      </c>
      <c r="G50" s="132">
        <v>0</v>
      </c>
      <c r="H50" s="132">
        <v>0</v>
      </c>
      <c r="I50" s="130">
        <v>-0.35</v>
      </c>
      <c r="J50" s="130">
        <v>-0.23</v>
      </c>
      <c r="K50" s="130">
        <v>-0.2</v>
      </c>
      <c r="L50" s="132">
        <v>-0.5</v>
      </c>
      <c r="M50" s="132">
        <v>1</v>
      </c>
    </row>
    <row r="51" spans="2:13" x14ac:dyDescent="0.25">
      <c r="B51" s="58" t="s">
        <v>70</v>
      </c>
      <c r="C51" s="93">
        <v>2.1129999999999999E-3</v>
      </c>
      <c r="D51" s="93">
        <v>2.5000000000000001E-3</v>
      </c>
      <c r="E51" s="93">
        <v>3.0000000000000001E-3</v>
      </c>
      <c r="F51" s="106">
        <v>5.5384999999999997E-2</v>
      </c>
      <c r="G51" s="85">
        <v>1.9710000000000001</v>
      </c>
      <c r="H51" s="85">
        <v>2E-3</v>
      </c>
      <c r="I51" s="93">
        <v>5.5E-2</v>
      </c>
      <c r="J51" s="93">
        <v>5.7000000000000002E-2</v>
      </c>
      <c r="K51" s="93">
        <v>0.06</v>
      </c>
      <c r="L51" s="85">
        <v>2.7E-2</v>
      </c>
      <c r="M51" s="128">
        <v>6.0000000000000001E-3</v>
      </c>
    </row>
    <row r="52" spans="2:13" x14ac:dyDescent="0.25">
      <c r="B52" s="58" t="s">
        <v>71</v>
      </c>
      <c r="C52" s="93">
        <v>1.4978999999999999E-2</v>
      </c>
      <c r="D52" s="93">
        <v>0.13350000000000001</v>
      </c>
      <c r="E52" s="93">
        <v>0.56499999999999995</v>
      </c>
      <c r="F52" s="106">
        <v>0.58799999999999997</v>
      </c>
      <c r="G52" s="85">
        <v>2.399</v>
      </c>
      <c r="H52" s="85">
        <v>3.6999999999999998E-2</v>
      </c>
      <c r="I52" s="93">
        <v>0.61099999999999999</v>
      </c>
      <c r="J52" s="93">
        <v>0.40500000000000003</v>
      </c>
      <c r="K52" s="93">
        <v>0.255</v>
      </c>
      <c r="L52" s="85">
        <v>-0.24299999999999999</v>
      </c>
      <c r="M52" s="128">
        <v>4.8000000000000001E-2</v>
      </c>
    </row>
    <row r="53" spans="2:13" x14ac:dyDescent="0.25">
      <c r="B53" s="58" t="s">
        <v>72</v>
      </c>
      <c r="C53" s="93">
        <v>1.0314780000000001</v>
      </c>
      <c r="D53" s="93">
        <v>3.5139999999999998</v>
      </c>
      <c r="E53" s="93">
        <v>6.1630000000000003</v>
      </c>
      <c r="F53" s="106">
        <v>4.5330000000000004</v>
      </c>
      <c r="G53" s="85">
        <v>0.63800000000000001</v>
      </c>
      <c r="H53" s="85">
        <v>0.47899999999999998</v>
      </c>
      <c r="I53" s="93">
        <v>4.2729999999999997</v>
      </c>
      <c r="J53" s="93">
        <v>4.0830000000000002</v>
      </c>
      <c r="K53" s="93">
        <v>3.8</v>
      </c>
      <c r="L53" s="85">
        <v>-5.7000000000000002E-2</v>
      </c>
      <c r="M53" s="128">
        <v>0.42899999999999999</v>
      </c>
    </row>
    <row r="54" spans="2:13" x14ac:dyDescent="0.25">
      <c r="B54" s="71" t="s">
        <v>75</v>
      </c>
      <c r="C54" s="86">
        <v>4.4170579999999999</v>
      </c>
      <c r="D54" s="86">
        <v>6.4764999999999997</v>
      </c>
      <c r="E54" s="86">
        <v>9.2070000000000007</v>
      </c>
      <c r="F54" s="111">
        <v>9.6095749999999995</v>
      </c>
      <c r="G54" s="112">
        <v>0.29599999999999999</v>
      </c>
      <c r="H54" s="112">
        <v>1</v>
      </c>
      <c r="I54" s="86">
        <v>9.8759999999999994</v>
      </c>
      <c r="J54" s="86">
        <v>9.77</v>
      </c>
      <c r="K54" s="86">
        <v>9.629999999999999</v>
      </c>
      <c r="L54" s="112">
        <v>1E-3</v>
      </c>
      <c r="M54" s="113">
        <v>1</v>
      </c>
    </row>
    <row r="55" spans="2:13" x14ac:dyDescent="0.25">
      <c r="B55" s="58" t="s">
        <v>76</v>
      </c>
      <c r="C55" s="93">
        <v>3.6696590000000002</v>
      </c>
      <c r="D55" s="93">
        <v>5.6639999999999997</v>
      </c>
      <c r="E55" s="93">
        <v>8.4559999999999995</v>
      </c>
      <c r="F55" s="106">
        <v>8.1359999999999992</v>
      </c>
      <c r="G55" s="85">
        <v>0.30399999999999999</v>
      </c>
      <c r="H55" s="85">
        <v>0.86799999999999999</v>
      </c>
      <c r="I55" s="93">
        <v>9.1620000000000008</v>
      </c>
      <c r="J55" s="93">
        <v>9.1170000000000009</v>
      </c>
      <c r="K55" s="93">
        <v>8.9380000000000006</v>
      </c>
      <c r="L55" s="85">
        <v>3.2000000000000001E-2</v>
      </c>
      <c r="M55" s="128">
        <v>0.90900000000000003</v>
      </c>
    </row>
    <row r="56" spans="2:13" x14ac:dyDescent="0.25">
      <c r="B56" s="134" t="s">
        <v>80</v>
      </c>
      <c r="C56" s="93">
        <v>0.29031999999999997</v>
      </c>
      <c r="D56" s="93">
        <v>0.379</v>
      </c>
      <c r="E56" s="93">
        <v>0.373</v>
      </c>
      <c r="F56" s="106">
        <v>1.0955153</v>
      </c>
      <c r="G56" s="85">
        <v>0.55700000000000005</v>
      </c>
      <c r="H56" s="85">
        <v>7.0000000000000007E-2</v>
      </c>
      <c r="I56" s="93">
        <v>0.34399999999999997</v>
      </c>
      <c r="J56" s="93">
        <v>0.35799999999999998</v>
      </c>
      <c r="K56" s="93">
        <v>0.379</v>
      </c>
      <c r="L56" s="85">
        <v>-0.29799999999999999</v>
      </c>
      <c r="M56" s="128">
        <v>5.6000000000000001E-2</v>
      </c>
    </row>
    <row r="57" spans="2:13" x14ac:dyDescent="0.25">
      <c r="B57" s="134" t="s">
        <v>81</v>
      </c>
      <c r="C57" s="93">
        <v>0.45707900000000001</v>
      </c>
      <c r="D57" s="93">
        <v>0.434</v>
      </c>
      <c r="E57" s="93">
        <v>0.378</v>
      </c>
      <c r="F57" s="106">
        <v>0.378</v>
      </c>
      <c r="G57" s="85">
        <v>-6.0999999999999999E-2</v>
      </c>
      <c r="H57" s="85">
        <v>6.3E-2</v>
      </c>
      <c r="I57" s="93">
        <v>0.37</v>
      </c>
      <c r="J57" s="93">
        <v>0.29499999999999998</v>
      </c>
      <c r="K57" s="93">
        <v>0.313</v>
      </c>
      <c r="L57" s="85">
        <v>-6.0999999999999999E-2</v>
      </c>
      <c r="M57" s="128">
        <v>3.5000000000000003E-2</v>
      </c>
    </row>
    <row r="58" spans="2:13" x14ac:dyDescent="0.25">
      <c r="B58" s="71" t="s">
        <v>82</v>
      </c>
      <c r="C58" s="86">
        <v>4.4170579999999999</v>
      </c>
      <c r="D58" s="86">
        <v>6.4769999999999994</v>
      </c>
      <c r="E58" s="86">
        <v>9.206999999999999</v>
      </c>
      <c r="F58" s="111">
        <v>9.6095153</v>
      </c>
      <c r="G58" s="112">
        <v>0.29599999999999999</v>
      </c>
      <c r="H58" s="112">
        <v>1</v>
      </c>
      <c r="I58" s="86">
        <v>9.8759999999999994</v>
      </c>
      <c r="J58" s="86">
        <v>9.7700000000000014</v>
      </c>
      <c r="K58" s="86">
        <v>9.6300000000000008</v>
      </c>
      <c r="L58" s="112">
        <v>1E-3</v>
      </c>
      <c r="M58" s="113">
        <v>1</v>
      </c>
    </row>
    <row r="59" spans="2:13" x14ac:dyDescent="0.2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2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25">
      <c r="B61" s="143"/>
      <c r="C61" s="144"/>
      <c r="D61" s="54"/>
      <c r="E61" s="54"/>
      <c r="F61" s="145"/>
      <c r="G61" s="145"/>
      <c r="H61" s="145"/>
      <c r="I61" s="54"/>
      <c r="J61" s="146"/>
      <c r="K61" s="141"/>
      <c r="L61" s="141"/>
      <c r="M61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99CA-8201-4401-B964-3F7B8F878F12}">
  <dimension ref="B1:U12"/>
  <sheetViews>
    <sheetView showGridLines="0" workbookViewId="0">
      <selection activeCell="E1" sqref="E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41" t="s">
        <v>111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25">
      <c r="B3" s="147"/>
      <c r="C3" s="249" t="s">
        <v>84</v>
      </c>
      <c r="D3" s="250"/>
      <c r="E3" s="148" t="s">
        <v>85</v>
      </c>
      <c r="F3" s="251" t="s">
        <v>86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87</v>
      </c>
      <c r="U3" s="254" t="s">
        <v>88</v>
      </c>
    </row>
    <row r="4" spans="2:21" ht="54" x14ac:dyDescent="0.25">
      <c r="B4" s="150"/>
      <c r="C4" s="151" t="s">
        <v>89</v>
      </c>
      <c r="D4" s="152" t="s">
        <v>90</v>
      </c>
      <c r="E4" s="256" t="s">
        <v>91</v>
      </c>
      <c r="F4" s="257"/>
      <c r="G4" s="258"/>
      <c r="H4" s="256" t="s">
        <v>92</v>
      </c>
      <c r="I4" s="257"/>
      <c r="J4" s="258"/>
      <c r="K4" s="256" t="s">
        <v>93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25">
      <c r="B5" s="153"/>
      <c r="C5" s="154"/>
      <c r="D5" s="15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56" t="s">
        <v>24</v>
      </c>
      <c r="U5" s="157"/>
    </row>
    <row r="6" spans="2:21" ht="19.5" x14ac:dyDescent="0.25">
      <c r="B6" s="158" t="s">
        <v>112</v>
      </c>
      <c r="C6" s="159"/>
      <c r="D6" s="160"/>
      <c r="E6" s="161" t="s">
        <v>95</v>
      </c>
      <c r="F6" s="162" t="s">
        <v>96</v>
      </c>
      <c r="G6" s="163" t="s">
        <v>97</v>
      </c>
      <c r="H6" s="161" t="s">
        <v>95</v>
      </c>
      <c r="I6" s="162" t="s">
        <v>96</v>
      </c>
      <c r="J6" s="163" t="s">
        <v>97</v>
      </c>
      <c r="K6" s="161" t="s">
        <v>95</v>
      </c>
      <c r="L6" s="162" t="s">
        <v>96</v>
      </c>
      <c r="M6" s="163" t="s">
        <v>97</v>
      </c>
      <c r="N6" s="161" t="s">
        <v>95</v>
      </c>
      <c r="O6" s="162" t="s">
        <v>96</v>
      </c>
      <c r="P6" s="163" t="s">
        <v>97</v>
      </c>
      <c r="Q6" s="161" t="s">
        <v>95</v>
      </c>
      <c r="R6" s="162" t="s">
        <v>96</v>
      </c>
      <c r="S6" s="163" t="s">
        <v>97</v>
      </c>
      <c r="T6" s="164" t="s">
        <v>98</v>
      </c>
      <c r="U6" s="165"/>
    </row>
    <row r="7" spans="2:21" ht="18" x14ac:dyDescent="0.25">
      <c r="B7" s="166" t="s">
        <v>99</v>
      </c>
      <c r="C7" s="167">
        <v>29</v>
      </c>
      <c r="D7" s="168">
        <v>29</v>
      </c>
      <c r="E7" s="169">
        <v>27</v>
      </c>
      <c r="F7" s="170">
        <v>5.617</v>
      </c>
      <c r="G7" s="171">
        <v>0.20803703703703705</v>
      </c>
      <c r="H7" s="169">
        <v>29</v>
      </c>
      <c r="I7" s="170">
        <v>6.0540000000000003</v>
      </c>
      <c r="J7" s="171">
        <v>0.20875862068965517</v>
      </c>
      <c r="K7" s="169">
        <v>29</v>
      </c>
      <c r="L7" s="170">
        <v>6.609</v>
      </c>
      <c r="M7" s="171">
        <v>0.22789655172413792</v>
      </c>
      <c r="N7" s="169">
        <v>29</v>
      </c>
      <c r="O7" s="170">
        <v>6.8070000000000004</v>
      </c>
      <c r="P7" s="171">
        <v>0.2347241379310345</v>
      </c>
      <c r="Q7" s="169">
        <v>29</v>
      </c>
      <c r="R7" s="170">
        <v>7.0109999999999992</v>
      </c>
      <c r="S7" s="170">
        <v>0.24175862068965515</v>
      </c>
      <c r="T7" s="172">
        <v>0</v>
      </c>
      <c r="U7" s="172">
        <v>0.99999999999999989</v>
      </c>
    </row>
    <row r="8" spans="2:21" x14ac:dyDescent="0.25">
      <c r="B8" s="173" t="s">
        <v>100</v>
      </c>
      <c r="C8" s="174">
        <v>25</v>
      </c>
      <c r="D8" s="174">
        <v>25</v>
      </c>
      <c r="E8" s="175">
        <v>25</v>
      </c>
      <c r="F8" s="176">
        <v>4.3449999999999998</v>
      </c>
      <c r="G8" s="177">
        <v>0.17379999999999998</v>
      </c>
      <c r="H8" s="175">
        <v>25</v>
      </c>
      <c r="I8" s="176">
        <v>4.46</v>
      </c>
      <c r="J8" s="177">
        <v>0.1784</v>
      </c>
      <c r="K8" s="175">
        <v>25</v>
      </c>
      <c r="L8" s="176">
        <v>4.577</v>
      </c>
      <c r="M8" s="177">
        <v>0.18307999999999999</v>
      </c>
      <c r="N8" s="175">
        <v>25</v>
      </c>
      <c r="O8" s="176">
        <v>4.7130000000000001</v>
      </c>
      <c r="P8" s="177">
        <v>0.18851999999999999</v>
      </c>
      <c r="Q8" s="178">
        <v>25</v>
      </c>
      <c r="R8" s="176">
        <v>4.8559999999999999</v>
      </c>
      <c r="S8" s="176">
        <v>0.19424</v>
      </c>
      <c r="T8" s="179">
        <v>0</v>
      </c>
      <c r="U8" s="180">
        <v>0.86206896551724133</v>
      </c>
    </row>
    <row r="9" spans="2:21" x14ac:dyDescent="0.25">
      <c r="B9" s="173" t="s">
        <v>101</v>
      </c>
      <c r="C9" s="181">
        <v>3</v>
      </c>
      <c r="D9" s="181">
        <v>3</v>
      </c>
      <c r="E9" s="182">
        <v>1</v>
      </c>
      <c r="F9" s="183">
        <v>0.32800000000000001</v>
      </c>
      <c r="G9" s="184">
        <v>0.32800000000000001</v>
      </c>
      <c r="H9" s="182">
        <v>3</v>
      </c>
      <c r="I9" s="183">
        <v>0.622</v>
      </c>
      <c r="J9" s="184">
        <v>0.20733333333333334</v>
      </c>
      <c r="K9" s="182">
        <v>3</v>
      </c>
      <c r="L9" s="183">
        <v>1.048</v>
      </c>
      <c r="M9" s="184">
        <v>0.34933333333333333</v>
      </c>
      <c r="N9" s="182">
        <v>3</v>
      </c>
      <c r="O9" s="183">
        <v>1.08</v>
      </c>
      <c r="P9" s="184">
        <v>0.36000000000000004</v>
      </c>
      <c r="Q9" s="185">
        <v>3</v>
      </c>
      <c r="R9" s="183">
        <v>1.111</v>
      </c>
      <c r="S9" s="183">
        <v>0.37033333333333335</v>
      </c>
      <c r="T9" s="186">
        <v>0</v>
      </c>
      <c r="U9" s="187">
        <v>0.10344827586206896</v>
      </c>
    </row>
    <row r="10" spans="2:21" x14ac:dyDescent="0.25">
      <c r="B10" s="173" t="s">
        <v>102</v>
      </c>
      <c r="C10" s="189">
        <v>1</v>
      </c>
      <c r="D10" s="189">
        <v>1</v>
      </c>
      <c r="E10" s="190">
        <v>1</v>
      </c>
      <c r="F10" s="191">
        <v>0.94399999999999995</v>
      </c>
      <c r="G10" s="192">
        <v>0.94399999999999995</v>
      </c>
      <c r="H10" s="190">
        <v>1</v>
      </c>
      <c r="I10" s="191">
        <v>0.97199999999999998</v>
      </c>
      <c r="J10" s="192">
        <v>0.97199999999999998</v>
      </c>
      <c r="K10" s="190">
        <v>1</v>
      </c>
      <c r="L10" s="191">
        <v>0.98399999999999999</v>
      </c>
      <c r="M10" s="192">
        <v>0.98399999999999999</v>
      </c>
      <c r="N10" s="190">
        <v>1</v>
      </c>
      <c r="O10" s="191">
        <v>1.014</v>
      </c>
      <c r="P10" s="192">
        <v>1.014</v>
      </c>
      <c r="Q10" s="193">
        <v>1</v>
      </c>
      <c r="R10" s="191">
        <v>1.044</v>
      </c>
      <c r="S10" s="191">
        <v>1.044</v>
      </c>
      <c r="T10" s="194">
        <v>0</v>
      </c>
      <c r="U10" s="195">
        <v>3.4482758620689655E-2</v>
      </c>
    </row>
    <row r="11" spans="2:21" x14ac:dyDescent="0.25">
      <c r="B11" s="196"/>
      <c r="C11" s="197"/>
      <c r="D11" s="197"/>
      <c r="E11" s="197"/>
      <c r="F11" s="197"/>
      <c r="G11" s="197"/>
      <c r="H11" s="197"/>
      <c r="I11" s="198"/>
      <c r="J11" s="198"/>
      <c r="K11" s="197"/>
      <c r="L11" s="198"/>
      <c r="M11" s="198"/>
      <c r="N11" s="197"/>
      <c r="O11" s="198"/>
      <c r="P11" s="198"/>
      <c r="Q11" s="197"/>
      <c r="R11" s="198"/>
      <c r="S11" s="198"/>
      <c r="T11" s="199"/>
      <c r="U11" s="199"/>
    </row>
    <row r="12" spans="2:21" x14ac:dyDescent="0.25"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9A3A7B-041A-4E7E-8633-DAF36F39CB5F}"/>
</file>

<file path=customXml/itemProps2.xml><?xml version="1.0" encoding="utf-8"?>
<ds:datastoreItem xmlns:ds="http://schemas.openxmlformats.org/officeDocument/2006/customXml" ds:itemID="{C777799F-059B-4B38-8313-834C1D13B56A}"/>
</file>

<file path=customXml/itemProps3.xml><?xml version="1.0" encoding="utf-8"?>
<ds:datastoreItem xmlns:ds="http://schemas.openxmlformats.org/officeDocument/2006/customXml" ds:itemID="{A1F7268D-6400-4A76-A8BC-218C2275D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Index</vt:lpstr>
      <vt:lpstr>ARMSCORPerfom</vt:lpstr>
      <vt:lpstr>ARMSCORFinancial</vt:lpstr>
      <vt:lpstr>ARMSCORPersonnel</vt:lpstr>
      <vt:lpstr>CCBPerfom</vt:lpstr>
      <vt:lpstr>CCBFinancial</vt:lpstr>
      <vt:lpstr>CCBPersonnel</vt:lpstr>
      <vt:lpstr>CCBPerfom!_Int_2vXVJM6m</vt:lpstr>
      <vt:lpstr>CCBPerfom!_Int_DwL9YDy6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2024-02-19T15:06:05Z</dcterms:created>
  <dcterms:modified xsi:type="dcterms:W3CDTF">2024-02-20T13:29:34Z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